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1"/>
  </bookViews>
  <sheets>
    <sheet name="Прил.1 (доходы)" sheetId="3" r:id="rId1"/>
    <sheet name="Приложение 2 (доходы)" sheetId="13" r:id="rId2"/>
    <sheet name="Прил.3 (2015 функ)" sheetId="2" r:id="rId3"/>
    <sheet name="Прил.4 (2015 вед)" sheetId="1" r:id="rId4"/>
    <sheet name="Приложение 8 (программы)" sheetId="8" state="hidden" r:id="rId5"/>
    <sheet name="Прил.5(источники)" sheetId="4" r:id="rId6"/>
  </sheets>
  <calcPr calcId="114210"/>
</workbook>
</file>

<file path=xl/calcChain.xml><?xml version="1.0" encoding="utf-8"?>
<calcChain xmlns="http://schemas.openxmlformats.org/spreadsheetml/2006/main">
  <c r="H197" i="1"/>
  <c r="H61"/>
  <c r="E13" i="2"/>
  <c r="D13"/>
  <c r="F13"/>
  <c r="H60" i="1"/>
  <c r="H59"/>
  <c r="H196"/>
  <c r="H195"/>
  <c r="I195"/>
  <c r="H199"/>
  <c r="H198"/>
  <c r="H345"/>
  <c r="H318"/>
  <c r="H317"/>
  <c r="I317"/>
  <c r="H299"/>
  <c r="H298"/>
  <c r="H297"/>
  <c r="H294"/>
  <c r="H281"/>
  <c r="H233"/>
  <c r="H218"/>
  <c r="H217"/>
  <c r="H194"/>
  <c r="H173"/>
  <c r="H149"/>
  <c r="H132"/>
  <c r="H131"/>
  <c r="H130"/>
  <c r="G132"/>
  <c r="H118"/>
  <c r="H19"/>
  <c r="H18"/>
  <c r="H32"/>
  <c r="H31"/>
  <c r="I33"/>
  <c r="H39"/>
  <c r="H38"/>
  <c r="H37"/>
  <c r="I40"/>
  <c r="I49"/>
  <c r="I50"/>
  <c r="I68"/>
  <c r="I75"/>
  <c r="I76"/>
  <c r="I79"/>
  <c r="I80"/>
  <c r="I95"/>
  <c r="I108"/>
  <c r="I112"/>
  <c r="I122"/>
  <c r="I125"/>
  <c r="G131"/>
  <c r="G130"/>
  <c r="G129"/>
  <c r="G128"/>
  <c r="G127"/>
  <c r="H148"/>
  <c r="H147"/>
  <c r="H145"/>
  <c r="I138"/>
  <c r="I142"/>
  <c r="H146"/>
  <c r="H193"/>
  <c r="H192"/>
  <c r="H208"/>
  <c r="H232"/>
  <c r="I176"/>
  <c r="I178"/>
  <c r="H188"/>
  <c r="H187"/>
  <c r="H186"/>
  <c r="I189"/>
  <c r="I203"/>
  <c r="I206"/>
  <c r="I209"/>
  <c r="I237"/>
  <c r="I242"/>
  <c r="I246"/>
  <c r="I250"/>
  <c r="I255"/>
  <c r="I259"/>
  <c r="I274"/>
  <c r="I275"/>
  <c r="H316"/>
  <c r="I298"/>
  <c r="I331"/>
  <c r="H344"/>
  <c r="H343"/>
  <c r="I345"/>
  <c r="H25"/>
  <c r="H26"/>
  <c r="H24"/>
  <c r="H23"/>
  <c r="H22"/>
  <c r="H29"/>
  <c r="H45"/>
  <c r="H46"/>
  <c r="H48"/>
  <c r="H54"/>
  <c r="H53"/>
  <c r="H52"/>
  <c r="H58"/>
  <c r="H57"/>
  <c r="H56"/>
  <c r="H65"/>
  <c r="H64"/>
  <c r="H63"/>
  <c r="I63"/>
  <c r="H67"/>
  <c r="H66"/>
  <c r="H74"/>
  <c r="H73"/>
  <c r="H78"/>
  <c r="H77"/>
  <c r="H87"/>
  <c r="H90"/>
  <c r="H91"/>
  <c r="H94"/>
  <c r="H107"/>
  <c r="H111"/>
  <c r="H121"/>
  <c r="H120"/>
  <c r="I120"/>
  <c r="H124"/>
  <c r="H123"/>
  <c r="H102"/>
  <c r="H136"/>
  <c r="H135"/>
  <c r="H134"/>
  <c r="H141"/>
  <c r="H140"/>
  <c r="H154"/>
  <c r="H153"/>
  <c r="H160"/>
  <c r="H159"/>
  <c r="H158"/>
  <c r="H157"/>
  <c r="H156"/>
  <c r="H155"/>
  <c r="H166"/>
  <c r="H165"/>
  <c r="H164"/>
  <c r="H163"/>
  <c r="H162"/>
  <c r="H161"/>
  <c r="E27" i="2"/>
  <c r="H182" i="1"/>
  <c r="H181"/>
  <c r="H180"/>
  <c r="H185"/>
  <c r="H200"/>
  <c r="H202"/>
  <c r="H205"/>
  <c r="H204"/>
  <c r="H211"/>
  <c r="H210"/>
  <c r="H223"/>
  <c r="H222"/>
  <c r="H228"/>
  <c r="H227"/>
  <c r="H226"/>
  <c r="I226"/>
  <c r="H236"/>
  <c r="H235"/>
  <c r="H234"/>
  <c r="H241"/>
  <c r="H245"/>
  <c r="H249"/>
  <c r="I249"/>
  <c r="H254"/>
  <c r="I254"/>
  <c r="H258"/>
  <c r="I258"/>
  <c r="H257"/>
  <c r="H256"/>
  <c r="H273"/>
  <c r="H272"/>
  <c r="H282"/>
  <c r="H286"/>
  <c r="I286"/>
  <c r="H295"/>
  <c r="I295"/>
  <c r="H303"/>
  <c r="H302"/>
  <c r="I302"/>
  <c r="H307"/>
  <c r="H306"/>
  <c r="H305"/>
  <c r="H304"/>
  <c r="H311"/>
  <c r="H310"/>
  <c r="H323"/>
  <c r="H322"/>
  <c r="H330"/>
  <c r="H339"/>
  <c r="H338"/>
  <c r="H267"/>
  <c r="H266"/>
  <c r="H265"/>
  <c r="H177"/>
  <c r="H175"/>
  <c r="H137"/>
  <c r="D99" i="13"/>
  <c r="C99"/>
  <c r="E103"/>
  <c r="D12"/>
  <c r="D11"/>
  <c r="D25"/>
  <c r="D49"/>
  <c r="D58"/>
  <c r="D67"/>
  <c r="D70"/>
  <c r="D79"/>
  <c r="D86"/>
  <c r="D85"/>
  <c r="D93"/>
  <c r="D97"/>
  <c r="D104"/>
  <c r="D106"/>
  <c r="D109"/>
  <c r="D108"/>
  <c r="E108"/>
  <c r="D116"/>
  <c r="D118"/>
  <c r="D121"/>
  <c r="D123"/>
  <c r="D125"/>
  <c r="D130"/>
  <c r="E130"/>
  <c r="D133"/>
  <c r="E133"/>
  <c r="D136"/>
  <c r="D138"/>
  <c r="D140"/>
  <c r="D142"/>
  <c r="E142"/>
  <c r="D148"/>
  <c r="D150"/>
  <c r="E150"/>
  <c r="D152"/>
  <c r="D156"/>
  <c r="D154"/>
  <c r="D161"/>
  <c r="D160"/>
  <c r="D163"/>
  <c r="D167"/>
  <c r="D171"/>
  <c r="D180"/>
  <c r="D192"/>
  <c r="D166"/>
  <c r="D200"/>
  <c r="D199"/>
  <c r="D206"/>
  <c r="D205"/>
  <c r="C12"/>
  <c r="C11"/>
  <c r="C25"/>
  <c r="E25"/>
  <c r="C49"/>
  <c r="C58"/>
  <c r="C24"/>
  <c r="C67"/>
  <c r="C70"/>
  <c r="E70"/>
  <c r="C79"/>
  <c r="C86"/>
  <c r="C85"/>
  <c r="C93"/>
  <c r="C92"/>
  <c r="C97"/>
  <c r="C104"/>
  <c r="C106"/>
  <c r="C96"/>
  <c r="C109"/>
  <c r="C108"/>
  <c r="C116"/>
  <c r="C118"/>
  <c r="C121"/>
  <c r="C123"/>
  <c r="C125"/>
  <c r="E125"/>
  <c r="C130"/>
  <c r="C129"/>
  <c r="C133"/>
  <c r="C136"/>
  <c r="C138"/>
  <c r="C140"/>
  <c r="C142"/>
  <c r="C148"/>
  <c r="E148"/>
  <c r="C150"/>
  <c r="C152"/>
  <c r="C156"/>
  <c r="C154"/>
  <c r="C161"/>
  <c r="C163"/>
  <c r="C167"/>
  <c r="C171"/>
  <c r="C166"/>
  <c r="C180"/>
  <c r="C192"/>
  <c r="C200"/>
  <c r="C206"/>
  <c r="C205"/>
  <c r="E207"/>
  <c r="E206"/>
  <c r="E204"/>
  <c r="E203"/>
  <c r="E202"/>
  <c r="E201"/>
  <c r="E198"/>
  <c r="E197"/>
  <c r="E196"/>
  <c r="E195"/>
  <c r="E194"/>
  <c r="E193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0"/>
  <c r="E169"/>
  <c r="E168"/>
  <c r="E159"/>
  <c r="E158"/>
  <c r="E157"/>
  <c r="E155"/>
  <c r="E154"/>
  <c r="E153"/>
  <c r="E151"/>
  <c r="E149"/>
  <c r="E147"/>
  <c r="E146"/>
  <c r="E145"/>
  <c r="E144"/>
  <c r="E143"/>
  <c r="E141"/>
  <c r="E139"/>
  <c r="E138"/>
  <c r="E137"/>
  <c r="E136"/>
  <c r="E135"/>
  <c r="E134"/>
  <c r="E131"/>
  <c r="E127"/>
  <c r="E126"/>
  <c r="E124"/>
  <c r="E122"/>
  <c r="E119"/>
  <c r="E117"/>
  <c r="E116"/>
  <c r="E114"/>
  <c r="E113"/>
  <c r="E112"/>
  <c r="E111"/>
  <c r="E110"/>
  <c r="E109"/>
  <c r="E107"/>
  <c r="E105"/>
  <c r="E104"/>
  <c r="E102"/>
  <c r="E101"/>
  <c r="E100"/>
  <c r="E99"/>
  <c r="E98"/>
  <c r="E97"/>
  <c r="E95"/>
  <c r="E94"/>
  <c r="E91"/>
  <c r="E90"/>
  <c r="D89"/>
  <c r="C89"/>
  <c r="E89"/>
  <c r="E88"/>
  <c r="E87"/>
  <c r="E84"/>
  <c r="E83"/>
  <c r="E82"/>
  <c r="E81"/>
  <c r="E80"/>
  <c r="E78"/>
  <c r="E77"/>
  <c r="E76"/>
  <c r="E75"/>
  <c r="E74"/>
  <c r="E73"/>
  <c r="E72"/>
  <c r="E71"/>
  <c r="E69"/>
  <c r="E68"/>
  <c r="E67"/>
  <c r="E65"/>
  <c r="E64"/>
  <c r="E62"/>
  <c r="E61"/>
  <c r="E60"/>
  <c r="E59"/>
  <c r="E57"/>
  <c r="E56"/>
  <c r="E54"/>
  <c r="E53"/>
  <c r="E52"/>
  <c r="E51"/>
  <c r="E50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3"/>
  <c r="E22"/>
  <c r="E21"/>
  <c r="E20"/>
  <c r="E19"/>
  <c r="E18"/>
  <c r="E17"/>
  <c r="E16"/>
  <c r="E15"/>
  <c r="E14"/>
  <c r="E13"/>
  <c r="D14" i="3"/>
  <c r="D18"/>
  <c r="D16"/>
  <c r="D21"/>
  <c r="D27"/>
  <c r="E19"/>
  <c r="D23"/>
  <c r="D28"/>
  <c r="E29"/>
  <c r="E30"/>
  <c r="E31"/>
  <c r="E32"/>
  <c r="G185" i="1"/>
  <c r="G311"/>
  <c r="G310"/>
  <c r="G309"/>
  <c r="G308"/>
  <c r="G267"/>
  <c r="I267"/>
  <c r="G233"/>
  <c r="G208"/>
  <c r="G211"/>
  <c r="I211"/>
  <c r="G200"/>
  <c r="G199"/>
  <c r="G198"/>
  <c r="G197"/>
  <c r="I197"/>
  <c r="G194"/>
  <c r="G182"/>
  <c r="G181"/>
  <c r="G180"/>
  <c r="G179"/>
  <c r="G174"/>
  <c r="G160"/>
  <c r="G65"/>
  <c r="G61"/>
  <c r="I61"/>
  <c r="G58"/>
  <c r="G57"/>
  <c r="G46"/>
  <c r="G45"/>
  <c r="G26"/>
  <c r="G25"/>
  <c r="G19"/>
  <c r="I19"/>
  <c r="C29" i="3"/>
  <c r="C17"/>
  <c r="E17"/>
  <c r="C10"/>
  <c r="G299" i="1"/>
  <c r="I299"/>
  <c r="G228"/>
  <c r="G54"/>
  <c r="G52"/>
  <c r="G51"/>
  <c r="G188"/>
  <c r="I188"/>
  <c r="G218"/>
  <c r="I218"/>
  <c r="G166"/>
  <c r="G165"/>
  <c r="G154"/>
  <c r="I154"/>
  <c r="G102"/>
  <c r="G64"/>
  <c r="G63"/>
  <c r="G29"/>
  <c r="G28"/>
  <c r="G27"/>
  <c r="G307"/>
  <c r="G254"/>
  <c r="G253"/>
  <c r="G252"/>
  <c r="G251"/>
  <c r="G124"/>
  <c r="G123"/>
  <c r="G121"/>
  <c r="G120"/>
  <c r="C15" i="3"/>
  <c r="E15"/>
  <c r="G53" i="1"/>
  <c r="G302"/>
  <c r="G295"/>
  <c r="G282"/>
  <c r="G323"/>
  <c r="G318"/>
  <c r="G141"/>
  <c r="G140"/>
  <c r="G139"/>
  <c r="G303"/>
  <c r="G301"/>
  <c r="G249"/>
  <c r="G202"/>
  <c r="G201"/>
  <c r="G196"/>
  <c r="G195"/>
  <c r="C19" i="3"/>
  <c r="D26"/>
  <c r="C26"/>
  <c r="C25"/>
  <c r="C24"/>
  <c r="E24"/>
  <c r="G286" i="1"/>
  <c r="G285"/>
  <c r="G284"/>
  <c r="G283"/>
  <c r="G339"/>
  <c r="G338"/>
  <c r="G337"/>
  <c r="G149"/>
  <c r="I149"/>
  <c r="G91"/>
  <c r="C22" i="3"/>
  <c r="E22"/>
  <c r="C18"/>
  <c r="G248" i="1"/>
  <c r="G247"/>
  <c r="G236"/>
  <c r="G235"/>
  <c r="G234"/>
  <c r="G223"/>
  <c r="G118"/>
  <c r="G101"/>
  <c r="G100"/>
  <c r="G99"/>
  <c r="G98"/>
  <c r="G97"/>
  <c r="G96"/>
  <c r="D20" i="2"/>
  <c r="C16" i="3"/>
  <c r="G137" i="1"/>
  <c r="G87"/>
  <c r="C23" i="3"/>
  <c r="C21"/>
  <c r="C14"/>
  <c r="E14"/>
  <c r="H22" i="8"/>
  <c r="G22"/>
  <c r="H17"/>
  <c r="G21"/>
  <c r="H19"/>
  <c r="G19"/>
  <c r="G322" i="1"/>
  <c r="G321"/>
  <c r="G320"/>
  <c r="G319"/>
  <c r="F26" i="8"/>
  <c r="G306" i="1"/>
  <c r="G297"/>
  <c r="G294"/>
  <c r="G293"/>
  <c r="G281"/>
  <c r="G258"/>
  <c r="G257"/>
  <c r="G256"/>
  <c r="D32" i="2"/>
  <c r="G245" i="1"/>
  <c r="G244"/>
  <c r="G243"/>
  <c r="G241"/>
  <c r="G240"/>
  <c r="G239"/>
  <c r="G238"/>
  <c r="F25" i="8"/>
  <c r="G232" i="1"/>
  <c r="G231"/>
  <c r="G230"/>
  <c r="G205"/>
  <c r="G204"/>
  <c r="G172"/>
  <c r="G107"/>
  <c r="G106"/>
  <c r="G105"/>
  <c r="G111"/>
  <c r="G110"/>
  <c r="G109"/>
  <c r="G48"/>
  <c r="G47"/>
  <c r="G60"/>
  <c r="G44"/>
  <c r="G67"/>
  <c r="G66"/>
  <c r="G39"/>
  <c r="G280"/>
  <c r="G38"/>
  <c r="G37"/>
  <c r="G36"/>
  <c r="G35"/>
  <c r="F11" i="8"/>
  <c r="G171" i="1"/>
  <c r="G170"/>
  <c r="G56"/>
  <c r="G305"/>
  <c r="G304"/>
  <c r="F19" i="8"/>
  <c r="F22"/>
  <c r="G62" i="1"/>
  <c r="G18" i="8"/>
  <c r="H21"/>
  <c r="G20"/>
  <c r="H18"/>
  <c r="H20"/>
  <c r="G296" i="1"/>
  <c r="F21" i="8"/>
  <c r="G300" i="1"/>
  <c r="F18" i="8"/>
  <c r="G278" i="1"/>
  <c r="G277"/>
  <c r="G276"/>
  <c r="G169"/>
  <c r="F16" i="8"/>
  <c r="G17"/>
  <c r="G222" i="1"/>
  <c r="G227"/>
  <c r="G153"/>
  <c r="G152"/>
  <c r="H23" i="8"/>
  <c r="G273" i="1"/>
  <c r="I273"/>
  <c r="G148"/>
  <c r="G136"/>
  <c r="G135"/>
  <c r="G134"/>
  <c r="G117"/>
  <c r="G116"/>
  <c r="G78"/>
  <c r="G77"/>
  <c r="G74"/>
  <c r="G73"/>
  <c r="G18"/>
  <c r="G32"/>
  <c r="G31"/>
  <c r="G30"/>
  <c r="D14" i="2"/>
  <c r="G43" i="1"/>
  <c r="G86"/>
  <c r="G90"/>
  <c r="G94"/>
  <c r="G159"/>
  <c r="G175"/>
  <c r="I175"/>
  <c r="G184"/>
  <c r="G183"/>
  <c r="G217"/>
  <c r="G215"/>
  <c r="G330"/>
  <c r="G344"/>
  <c r="G343"/>
  <c r="G342"/>
  <c r="G341"/>
  <c r="H15" i="8"/>
  <c r="G329" i="1"/>
  <c r="G327"/>
  <c r="G326"/>
  <c r="G158"/>
  <c r="G157"/>
  <c r="G156"/>
  <c r="G155"/>
  <c r="D26" i="2"/>
  <c r="G85" i="1"/>
  <c r="G17"/>
  <c r="G16"/>
  <c r="G15"/>
  <c r="G14"/>
  <c r="G147"/>
  <c r="G226"/>
  <c r="G225"/>
  <c r="G221"/>
  <c r="G16" i="8"/>
  <c r="G14"/>
  <c r="H16"/>
  <c r="G23"/>
  <c r="H14"/>
  <c r="H11"/>
  <c r="H27"/>
  <c r="F14"/>
  <c r="C20" i="3"/>
  <c r="C27"/>
  <c r="C28"/>
  <c r="E28"/>
  <c r="G177" i="1"/>
  <c r="G224"/>
  <c r="G279"/>
  <c r="G115"/>
  <c r="G114"/>
  <c r="G113"/>
  <c r="F13" i="8"/>
  <c r="G219" i="1"/>
  <c r="G220"/>
  <c r="G328"/>
  <c r="G317"/>
  <c r="G316"/>
  <c r="G315"/>
  <c r="G314"/>
  <c r="G313"/>
  <c r="G93"/>
  <c r="G89"/>
  <c r="G88"/>
  <c r="H13" i="8"/>
  <c r="G11"/>
  <c r="H12"/>
  <c r="G12"/>
  <c r="G24"/>
  <c r="H24"/>
  <c r="G15"/>
  <c r="G13"/>
  <c r="G92" i="1"/>
  <c r="G27" i="8"/>
  <c r="H129" i="1"/>
  <c r="I130"/>
  <c r="H216"/>
  <c r="H214"/>
  <c r="H215"/>
  <c r="H296"/>
  <c r="I296"/>
  <c r="I297"/>
  <c r="E166" i="13"/>
  <c r="I234" i="1"/>
  <c r="G72"/>
  <c r="G71"/>
  <c r="G70"/>
  <c r="G272"/>
  <c r="G271"/>
  <c r="G270"/>
  <c r="I38"/>
  <c r="G104"/>
  <c r="C13" i="3"/>
  <c r="C12"/>
  <c r="C11"/>
  <c r="E18"/>
  <c r="E85" i="13"/>
  <c r="I137" i="1"/>
  <c r="I177"/>
  <c r="I304"/>
  <c r="I272"/>
  <c r="I202"/>
  <c r="I185"/>
  <c r="I153"/>
  <c r="I140"/>
  <c r="I94"/>
  <c r="I91"/>
  <c r="I87"/>
  <c r="I46"/>
  <c r="I305"/>
  <c r="H293"/>
  <c r="I293"/>
  <c r="I227"/>
  <c r="I200"/>
  <c r="H207"/>
  <c r="I198"/>
  <c r="G133"/>
  <c r="D24" i="2"/>
  <c r="G42" i="1"/>
  <c r="E21" i="3"/>
  <c r="G266" i="1"/>
  <c r="G265"/>
  <c r="G264"/>
  <c r="G263"/>
  <c r="G262"/>
  <c r="G261"/>
  <c r="G119"/>
  <c r="I165"/>
  <c r="G186"/>
  <c r="I186"/>
  <c r="G187"/>
  <c r="I187"/>
  <c r="G24"/>
  <c r="G23"/>
  <c r="G22"/>
  <c r="G21"/>
  <c r="E86" i="13"/>
  <c r="E171"/>
  <c r="E167"/>
  <c r="E156"/>
  <c r="C120"/>
  <c r="E118"/>
  <c r="C66"/>
  <c r="E192"/>
  <c r="D129"/>
  <c r="E129"/>
  <c r="D120"/>
  <c r="E120"/>
  <c r="D115"/>
  <c r="D66"/>
  <c r="I307" i="1"/>
  <c r="H285"/>
  <c r="I285"/>
  <c r="I282"/>
  <c r="H253"/>
  <c r="H252"/>
  <c r="H248"/>
  <c r="I248"/>
  <c r="I245"/>
  <c r="I222"/>
  <c r="H201"/>
  <c r="I201"/>
  <c r="I160"/>
  <c r="I141"/>
  <c r="I123"/>
  <c r="H89"/>
  <c r="H88"/>
  <c r="I90"/>
  <c r="I65"/>
  <c r="I53"/>
  <c r="I266"/>
  <c r="I223"/>
  <c r="I132"/>
  <c r="I124"/>
  <c r="I67"/>
  <c r="I39"/>
  <c r="I233"/>
  <c r="F12" i="8"/>
  <c r="G325" i="1"/>
  <c r="G150"/>
  <c r="G151"/>
  <c r="I265"/>
  <c r="H264"/>
  <c r="I155"/>
  <c r="E26" i="2"/>
  <c r="F26"/>
  <c r="D17"/>
  <c r="D16"/>
  <c r="G69" i="1"/>
  <c r="I56"/>
  <c r="D45" i="2"/>
  <c r="D44"/>
  <c r="G340" i="1"/>
  <c r="E11" i="13"/>
  <c r="H309" i="1"/>
  <c r="I310"/>
  <c r="D11" i="2"/>
  <c r="G292" i="1"/>
  <c r="G291"/>
  <c r="G290"/>
  <c r="G289"/>
  <c r="G288"/>
  <c r="F20" i="8"/>
  <c r="G335" i="1"/>
  <c r="G334"/>
  <c r="G336"/>
  <c r="H342"/>
  <c r="I343"/>
  <c r="D23" i="2"/>
  <c r="G84" i="1"/>
  <c r="G83"/>
  <c r="G82"/>
  <c r="G269"/>
  <c r="I204"/>
  <c r="I215"/>
  <c r="G312"/>
  <c r="D39" i="2"/>
  <c r="F23" i="8"/>
  <c r="D34" i="2"/>
  <c r="D33"/>
  <c r="G260" i="1"/>
  <c r="G20"/>
  <c r="D12" i="2"/>
  <c r="D20" i="3"/>
  <c r="E20"/>
  <c r="D25"/>
  <c r="E25"/>
  <c r="I303" i="1"/>
  <c r="H301"/>
  <c r="I252"/>
  <c r="H251"/>
  <c r="I251"/>
  <c r="I241"/>
  <c r="H240"/>
  <c r="H21"/>
  <c r="I22"/>
  <c r="I37"/>
  <c r="H36"/>
  <c r="H17"/>
  <c r="I18"/>
  <c r="E49" i="13"/>
  <c r="D24"/>
  <c r="E24"/>
  <c r="I330" i="1"/>
  <c r="H329"/>
  <c r="G145"/>
  <c r="G144"/>
  <c r="G146"/>
  <c r="I146"/>
  <c r="E200" i="13"/>
  <c r="C199"/>
  <c r="E16" i="3"/>
  <c r="E140" i="13"/>
  <c r="I88" i="1"/>
  <c r="I73"/>
  <c r="I294"/>
  <c r="I166"/>
  <c r="I158"/>
  <c r="I135"/>
  <c r="I129"/>
  <c r="I32"/>
  <c r="I23"/>
  <c r="G164"/>
  <c r="G163"/>
  <c r="G162"/>
  <c r="G161"/>
  <c r="D27" i="2"/>
  <c r="F27"/>
  <c r="E23" i="3"/>
  <c r="D13"/>
  <c r="E121" i="13"/>
  <c r="C132"/>
  <c r="E123"/>
  <c r="E79"/>
  <c r="I338" i="1"/>
  <c r="H271"/>
  <c r="H247"/>
  <c r="I247"/>
  <c r="H224"/>
  <c r="I224"/>
  <c r="H221"/>
  <c r="H184"/>
  <c r="H152"/>
  <c r="I111"/>
  <c r="H86"/>
  <c r="I77"/>
  <c r="H62"/>
  <c r="I62"/>
  <c r="I52"/>
  <c r="I48"/>
  <c r="I29"/>
  <c r="I25"/>
  <c r="I344"/>
  <c r="I316"/>
  <c r="H292"/>
  <c r="I208"/>
  <c r="I161"/>
  <c r="I131"/>
  <c r="H128"/>
  <c r="G103"/>
  <c r="D21" i="2"/>
  <c r="G168" i="1"/>
  <c r="E27" i="3"/>
  <c r="E12" i="13"/>
  <c r="C115"/>
  <c r="D96"/>
  <c r="E96"/>
  <c r="E58"/>
  <c r="H225" i="1"/>
  <c r="I225"/>
  <c r="H337"/>
  <c r="I323"/>
  <c r="H284"/>
  <c r="I257"/>
  <c r="H244"/>
  <c r="I181"/>
  <c r="I164"/>
  <c r="H139"/>
  <c r="I139"/>
  <c r="I136"/>
  <c r="H119"/>
  <c r="I119"/>
  <c r="H110"/>
  <c r="H93"/>
  <c r="H72"/>
  <c r="I66"/>
  <c r="H51"/>
  <c r="I51"/>
  <c r="H47"/>
  <c r="I47"/>
  <c r="H28"/>
  <c r="I26"/>
  <c r="I306"/>
  <c r="H315"/>
  <c r="I196"/>
  <c r="I162"/>
  <c r="I89"/>
  <c r="E10" i="3"/>
  <c r="C33"/>
  <c r="C11" i="4"/>
  <c r="E93" i="13"/>
  <c r="D92"/>
  <c r="E92"/>
  <c r="I107" i="1"/>
  <c r="H106"/>
  <c r="H231"/>
  <c r="I232"/>
  <c r="I60"/>
  <c r="G59"/>
  <c r="I59"/>
  <c r="I194"/>
  <c r="G193"/>
  <c r="I322"/>
  <c r="H321"/>
  <c r="I256"/>
  <c r="E32" i="2"/>
  <c r="F32"/>
  <c r="I180" i="1"/>
  <c r="H179"/>
  <c r="I102"/>
  <c r="H101"/>
  <c r="I45"/>
  <c r="H44"/>
  <c r="H30"/>
  <c r="I31"/>
  <c r="H117"/>
  <c r="I118"/>
  <c r="I173"/>
  <c r="H172"/>
  <c r="H280"/>
  <c r="I281"/>
  <c r="G55"/>
  <c r="G41"/>
  <c r="G34"/>
  <c r="E152" i="13"/>
  <c r="I339" i="1"/>
  <c r="I311"/>
  <c r="I156"/>
  <c r="I57"/>
  <c r="I235"/>
  <c r="I182"/>
  <c r="G216"/>
  <c r="G214"/>
  <c r="G213"/>
  <c r="G229"/>
  <c r="G210"/>
  <c r="G207"/>
  <c r="I207"/>
  <c r="E26" i="3"/>
  <c r="C160" i="13"/>
  <c r="E205"/>
  <c r="D165"/>
  <c r="D132"/>
  <c r="E132"/>
  <c r="E106"/>
  <c r="I253" i="1"/>
  <c r="I210"/>
  <c r="I163"/>
  <c r="I159"/>
  <c r="H133"/>
  <c r="I121"/>
  <c r="I74"/>
  <c r="I64"/>
  <c r="I58"/>
  <c r="I54"/>
  <c r="I24"/>
  <c r="I199"/>
  <c r="H191"/>
  <c r="I157"/>
  <c r="I134"/>
  <c r="I147"/>
  <c r="I318"/>
  <c r="I78"/>
  <c r="I236"/>
  <c r="I228"/>
  <c r="I205"/>
  <c r="I217"/>
  <c r="I148"/>
  <c r="C10" i="13"/>
  <c r="D10"/>
  <c r="E66"/>
  <c r="D15" i="2"/>
  <c r="G13" i="1"/>
  <c r="F17" i="8"/>
  <c r="G212" i="1"/>
  <c r="D31" i="2"/>
  <c r="I30" i="1"/>
  <c r="E14" i="2"/>
  <c r="F14"/>
  <c r="I128" i="1"/>
  <c r="H127"/>
  <c r="I152"/>
  <c r="H150"/>
  <c r="H151"/>
  <c r="I151"/>
  <c r="H327"/>
  <c r="H328"/>
  <c r="I328"/>
  <c r="I329"/>
  <c r="D208" i="13"/>
  <c r="E10"/>
  <c r="D38" i="2"/>
  <c r="D37"/>
  <c r="G287" i="1"/>
  <c r="E13" i="3"/>
  <c r="D12"/>
  <c r="F15" i="8"/>
  <c r="G143" i="1"/>
  <c r="I264"/>
  <c r="H263"/>
  <c r="D41" i="2"/>
  <c r="D40"/>
  <c r="G324" i="1"/>
  <c r="H190"/>
  <c r="H278"/>
  <c r="H279"/>
  <c r="I279"/>
  <c r="I280"/>
  <c r="I117"/>
  <c r="H116"/>
  <c r="I28"/>
  <c r="H27"/>
  <c r="I27"/>
  <c r="I72"/>
  <c r="H71"/>
  <c r="I244"/>
  <c r="H243"/>
  <c r="I243"/>
  <c r="H335"/>
  <c r="I337"/>
  <c r="H336"/>
  <c r="I336"/>
  <c r="D29" i="2"/>
  <c r="I86" i="1"/>
  <c r="H85"/>
  <c r="I221"/>
  <c r="H220"/>
  <c r="I220"/>
  <c r="H219"/>
  <c r="H35"/>
  <c r="I36"/>
  <c r="H239"/>
  <c r="I240"/>
  <c r="H300"/>
  <c r="I300"/>
  <c r="I301"/>
  <c r="D19" i="2"/>
  <c r="D18"/>
  <c r="G81" i="1"/>
  <c r="F24" i="8"/>
  <c r="G333" i="1"/>
  <c r="E115" i="13"/>
  <c r="I145" i="1"/>
  <c r="H230"/>
  <c r="I231"/>
  <c r="I110"/>
  <c r="H109"/>
  <c r="I109"/>
  <c r="H283"/>
  <c r="I283"/>
  <c r="I284"/>
  <c r="E199" i="13"/>
  <c r="C165"/>
  <c r="C208"/>
  <c r="H341" i="1"/>
  <c r="I342"/>
  <c r="H308"/>
  <c r="I308"/>
  <c r="I309"/>
  <c r="I133"/>
  <c r="E24" i="2"/>
  <c r="F24"/>
  <c r="H171" i="1"/>
  <c r="I172"/>
  <c r="H100"/>
  <c r="I101"/>
  <c r="G192"/>
  <c r="I193"/>
  <c r="H314"/>
  <c r="I315"/>
  <c r="H92"/>
  <c r="I92"/>
  <c r="I93"/>
  <c r="H43"/>
  <c r="I44"/>
  <c r="H174"/>
  <c r="I174"/>
  <c r="I179"/>
  <c r="H320"/>
  <c r="I321"/>
  <c r="H105"/>
  <c r="I106"/>
  <c r="I292"/>
  <c r="H291"/>
  <c r="I184"/>
  <c r="H183"/>
  <c r="I183"/>
  <c r="I271"/>
  <c r="H270"/>
  <c r="I17"/>
  <c r="H16"/>
  <c r="I21"/>
  <c r="H20"/>
  <c r="G268"/>
  <c r="D36" i="2"/>
  <c r="D35"/>
  <c r="I214" i="1"/>
  <c r="I216"/>
  <c r="H55"/>
  <c r="I55"/>
  <c r="E165" i="13"/>
  <c r="F27" i="8"/>
  <c r="I320" i="1"/>
  <c r="H319"/>
  <c r="I319"/>
  <c r="H313"/>
  <c r="I314"/>
  <c r="H229"/>
  <c r="I229"/>
  <c r="I230"/>
  <c r="H238"/>
  <c r="I238"/>
  <c r="I239"/>
  <c r="I335"/>
  <c r="H334"/>
  <c r="H262"/>
  <c r="I263"/>
  <c r="D11" i="3"/>
  <c r="E12"/>
  <c r="I327" i="1"/>
  <c r="H326"/>
  <c r="E23" i="2"/>
  <c r="I127" i="1"/>
  <c r="E12" i="2"/>
  <c r="F12"/>
  <c r="I20" i="1"/>
  <c r="I270"/>
  <c r="I291"/>
  <c r="H290"/>
  <c r="I219"/>
  <c r="H70"/>
  <c r="I71"/>
  <c r="H115"/>
  <c r="I115"/>
  <c r="H114"/>
  <c r="I116"/>
  <c r="I278"/>
  <c r="H277"/>
  <c r="D10" i="2"/>
  <c r="H104" i="1"/>
  <c r="I104"/>
  <c r="I105"/>
  <c r="G191"/>
  <c r="I192"/>
  <c r="I171"/>
  <c r="H170"/>
  <c r="I35"/>
  <c r="H84"/>
  <c r="I85"/>
  <c r="D25" i="2"/>
  <c r="D22"/>
  <c r="G126" i="1"/>
  <c r="I150"/>
  <c r="H144"/>
  <c r="H42"/>
  <c r="I43"/>
  <c r="I100"/>
  <c r="H99"/>
  <c r="I341"/>
  <c r="E45" i="2"/>
  <c r="H340" i="1"/>
  <c r="I340"/>
  <c r="H15"/>
  <c r="I16"/>
  <c r="G332"/>
  <c r="D43" i="2"/>
  <c r="D42"/>
  <c r="E30"/>
  <c r="E208" i="13"/>
  <c r="E44" i="2"/>
  <c r="F44"/>
  <c r="F45"/>
  <c r="E17"/>
  <c r="H69" i="1"/>
  <c r="I69"/>
  <c r="I70"/>
  <c r="I326"/>
  <c r="H325"/>
  <c r="H83"/>
  <c r="I84"/>
  <c r="H289"/>
  <c r="I290"/>
  <c r="D33" i="3"/>
  <c r="E11"/>
  <c r="H14" i="1"/>
  <c r="I15"/>
  <c r="I99"/>
  <c r="H98"/>
  <c r="H143"/>
  <c r="I144"/>
  <c r="H169"/>
  <c r="I169"/>
  <c r="H168"/>
  <c r="I170"/>
  <c r="H276"/>
  <c r="I277"/>
  <c r="F23" i="2"/>
  <c r="I334" i="1"/>
  <c r="H333"/>
  <c r="H41"/>
  <c r="I42"/>
  <c r="G190"/>
  <c r="I191"/>
  <c r="H113"/>
  <c r="I114"/>
  <c r="I262"/>
  <c r="H261"/>
  <c r="H312"/>
  <c r="I313"/>
  <c r="H213"/>
  <c r="D30" i="2"/>
  <c r="G167" i="1"/>
  <c r="G346"/>
  <c r="C12" i="4"/>
  <c r="C13"/>
  <c r="I190" i="1"/>
  <c r="I276"/>
  <c r="H269"/>
  <c r="H324"/>
  <c r="I324"/>
  <c r="E41" i="2"/>
  <c r="I325" i="1"/>
  <c r="E16" i="2"/>
  <c r="F16"/>
  <c r="F17"/>
  <c r="I261" i="1"/>
  <c r="H260"/>
  <c r="I260"/>
  <c r="E34" i="2"/>
  <c r="E43"/>
  <c r="I333" i="1"/>
  <c r="H332"/>
  <c r="I332"/>
  <c r="D11" i="4"/>
  <c r="E33" i="3"/>
  <c r="I83" i="1"/>
  <c r="H82"/>
  <c r="H212"/>
  <c r="I213"/>
  <c r="I312"/>
  <c r="E39" i="2"/>
  <c r="F39"/>
  <c r="H103" i="1"/>
  <c r="I113"/>
  <c r="I41"/>
  <c r="H34"/>
  <c r="E29" i="2"/>
  <c r="I168" i="1"/>
  <c r="I98"/>
  <c r="H97"/>
  <c r="E25" i="2"/>
  <c r="I143" i="1"/>
  <c r="H126"/>
  <c r="I126"/>
  <c r="E11" i="2"/>
  <c r="F11"/>
  <c r="I14" i="1"/>
  <c r="H288"/>
  <c r="I289"/>
  <c r="I288"/>
  <c r="E38" i="2"/>
  <c r="H287" i="1"/>
  <c r="I287"/>
  <c r="E15" i="2"/>
  <c r="F15"/>
  <c r="I34" i="1"/>
  <c r="I82"/>
  <c r="E19" i="2"/>
  <c r="H81" i="1"/>
  <c r="I81"/>
  <c r="H96"/>
  <c r="I97"/>
  <c r="F29" i="2"/>
  <c r="I103" i="1"/>
  <c r="E21" i="2"/>
  <c r="F21"/>
  <c r="E31"/>
  <c r="F31"/>
  <c r="I212" i="1"/>
  <c r="E11" i="4"/>
  <c r="E33" i="2"/>
  <c r="F33"/>
  <c r="F34"/>
  <c r="H268" i="1"/>
  <c r="I268"/>
  <c r="E36" i="2"/>
  <c r="I269" i="1"/>
  <c r="D28" i="2"/>
  <c r="D46"/>
  <c r="F30"/>
  <c r="F25"/>
  <c r="E22"/>
  <c r="F22"/>
  <c r="E42"/>
  <c r="F42"/>
  <c r="F43"/>
  <c r="E40"/>
  <c r="F40"/>
  <c r="F41"/>
  <c r="H13" i="1"/>
  <c r="H167"/>
  <c r="I167"/>
  <c r="H346"/>
  <c r="E10" i="2"/>
  <c r="I13" i="1"/>
  <c r="E20" i="2"/>
  <c r="F20"/>
  <c r="I96" i="1"/>
  <c r="E35" i="2"/>
  <c r="F35"/>
  <c r="F36"/>
  <c r="F38"/>
  <c r="E37"/>
  <c r="F37"/>
  <c r="F19"/>
  <c r="E28"/>
  <c r="F28"/>
  <c r="D12" i="4"/>
  <c r="I346" i="1"/>
  <c r="F10" i="2"/>
  <c r="E18"/>
  <c r="F18"/>
  <c r="E12" i="4"/>
  <c r="D13"/>
  <c r="E13"/>
  <c r="E46" i="2"/>
  <c r="F46"/>
</calcChain>
</file>

<file path=xl/sharedStrings.xml><?xml version="1.0" encoding="utf-8"?>
<sst xmlns="http://schemas.openxmlformats.org/spreadsheetml/2006/main" count="2159" uniqueCount="706">
  <si>
    <t>00011633050106000140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</si>
  <si>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</si>
  <si>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>00011643000000000000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</si>
  <si>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</si>
  <si>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</si>
  <si>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00011690000000000000</t>
  </si>
  <si>
    <t>Прочие поступления от денежных взысканий (штрафов) и иных сумм в возмещение ущерба</t>
  </si>
  <si>
    <t>00011690050050000140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</si>
  <si>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</si>
  <si>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00011690050056000140</t>
  </si>
  <si>
    <t>00011690050057000140</t>
  </si>
  <si>
    <t>00011700000000000000</t>
  </si>
  <si>
    <t>ПРОЧИЕ НЕНАЛОГОВЫЕ ДОХОДЫ</t>
  </si>
  <si>
    <t>00011701000000000000</t>
  </si>
  <si>
    <t>Невыясненные поступления, зачисляемые в бюджеты муниципальных районов</t>
  </si>
  <si>
    <t>Невыясненные поступления, зачисляемые в бюджеты поселений</t>
  </si>
  <si>
    <t>00011705000000000000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</si>
  <si>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</si>
  <si>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</si>
  <si>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</si>
  <si>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</si>
  <si>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00020200000000000000</t>
  </si>
  <si>
    <t>Безвозмездные поступления от других бюджетов бюджетной системы Российской Федерации</t>
  </si>
  <si>
    <t>00020201000000000000</t>
  </si>
  <si>
    <t>Дотации бюджетам поселений на выравнивание бюджетной обеспеченности</t>
  </si>
  <si>
    <t>Дотации бюджетам поселений на поддержку мер по обеспечению сбалансированности бюджетов</t>
  </si>
  <si>
    <t>Прочие дотации бюджетам поселений</t>
  </si>
  <si>
    <t>00020202000000000000</t>
  </si>
  <si>
    <t>Субсидии бюджетам субъектов Российской Федерации и муниципальных образований (межбюджетные субсидии)</t>
  </si>
  <si>
    <t>00020202008050000151</t>
  </si>
  <si>
    <t>Субсидии бюджетам муниципальных районов на обеспечение жильем молодых семей</t>
  </si>
  <si>
    <t>00020202041100000151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</si>
  <si>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</si>
  <si>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00020202051050000151</t>
  </si>
  <si>
    <t>Субсидии бюджетам муниципальных районов на реализацию федеральных целевых программ</t>
  </si>
  <si>
    <t>00020202077050000151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</si>
  <si>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</si>
  <si>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00020202085050000151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</si>
  <si>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</si>
  <si>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00020202109100000151</t>
  </si>
  <si>
    <t>Субсидии бюджетам поселений на проведение капитального ремонта многоквартирных домов</t>
  </si>
  <si>
    <t>00020202150100000151</t>
  </si>
  <si>
    <t>Субсидии бюджетам поселений на реализацию программы энергосбережения и повышения энергетической эффективности на период до 2020 года</t>
  </si>
  <si>
    <t>00020202999100000151</t>
  </si>
  <si>
    <t>Прочие субсидии бюджетам поселений</t>
  </si>
  <si>
    <t>00020203000000000000</t>
  </si>
  <si>
    <t>Субвенции бюджетам поселений на государственную регистрацию актов гражданского состояния</t>
  </si>
  <si>
    <t>00020203007050000151</t>
  </si>
  <si>
    <t>Субвенции бюджетам муниципальных районов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</si>
  <si>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</si>
  <si>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00020203020050000151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</si>
  <si>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</si>
  <si>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00020203021050000151</t>
  </si>
  <si>
    <t>Субвенции бюджетам муниципальных районов на ежемесячное денежное вознаграждение за классное руководство</t>
  </si>
  <si>
    <t>00020203024100000151</t>
  </si>
  <si>
    <t>Субвенции бюджетам поселений на выполнение передаваемых полномочий субъектов Российской Федерации</t>
  </si>
  <si>
    <t>00020203026050000151</t>
  </si>
  <si>
    <t>Субвенции бюджетам муниципальных районов на обеспечение жилыми помещениями детей- 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</si>
  <si>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00020203029050000151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</si>
  <si>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</si>
  <si>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00020203055050000151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</si>
  <si>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</si>
  <si>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00020203070050000151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</si>
  <si>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</si>
  <si>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Прочие субвенции бюджетам поселений</t>
  </si>
  <si>
    <t>00020204000000000000</t>
  </si>
  <si>
    <t>00020204012050000151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</si>
  <si>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</si>
  <si>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00020204014050000151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</si>
  <si>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</si>
  <si>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00020204025050000151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</si>
  <si>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</si>
  <si>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00020204029100000151</t>
  </si>
  <si>
    <t>Межбюджетные трансферты, передаваемые бюджетам поселений на реализацию дополнительных мероприятий, направленных на снижение напряженности на рынке труда</t>
  </si>
  <si>
    <t>00020204041050000151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</si>
  <si>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</si>
  <si>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Прочие межбюджетные трансферты, передаваемые бюджетам поселений</t>
  </si>
  <si>
    <t>00020700000000000000</t>
  </si>
  <si>
    <t>ПРОЧИЕ БЕЗВОЗМЕЗДНЫЕ ПОСТУПЛЕНИЯ</t>
  </si>
  <si>
    <t>00020705000000000000</t>
  </si>
  <si>
    <t>Прочие безвозмездные поступления в бюджеты муниципальных районов</t>
  </si>
  <si>
    <t>00020800000000000000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</si>
  <si>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</si>
  <si>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00020805000000000000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</si>
  <si>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</si>
  <si>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00020805000050000180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</si>
  <si>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</si>
  <si>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</si>
  <si>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00021805000000000000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</si>
  <si>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</t>
  </si>
  <si>
    <t>00021805030050000151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</si>
  <si>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</si>
  <si>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Итого:</t>
  </si>
  <si>
    <t xml:space="preserve">Доходы бюджета муниципального образования городское поселение Кондинское за 2015 год по кодам видов, подвидов доходов, классификации операций сектора государственного управления, относящихся к доходам бюджета </t>
  </si>
  <si>
    <t>Исполнение, %</t>
  </si>
  <si>
    <t>00010102010010000110</t>
  </si>
  <si>
    <t>00010102020010000110</t>
  </si>
  <si>
    <t>00010102030010000110</t>
  </si>
  <si>
    <t>00010502010020000110</t>
  </si>
  <si>
    <t>00010503010010000110</t>
  </si>
  <si>
    <t>00010601030100000110</t>
  </si>
  <si>
    <t>00010606033130000110</t>
  </si>
  <si>
    <t>00010606043130000110</t>
  </si>
  <si>
    <t>00010804020010000110</t>
  </si>
  <si>
    <t>00011105075130000120</t>
  </si>
  <si>
    <t>00011105035130000120</t>
  </si>
  <si>
    <t>00011105013130000120</t>
  </si>
  <si>
    <t>00011109045130000120</t>
  </si>
  <si>
    <t>00011402053130000410</t>
  </si>
  <si>
    <t>00011406013130000430</t>
  </si>
  <si>
    <t>00011301995130000130</t>
  </si>
  <si>
    <t>00011302995130000130</t>
  </si>
  <si>
    <t>00011701050130000180</t>
  </si>
  <si>
    <t>00010502020020000110</t>
  </si>
  <si>
    <t>00020201001130000151</t>
  </si>
  <si>
    <t>00020201003130000151</t>
  </si>
  <si>
    <t>00020201999130000151</t>
  </si>
  <si>
    <t>00020203003130000151</t>
  </si>
  <si>
    <t>00020203015130000151</t>
  </si>
  <si>
    <t>00020204999130000151</t>
  </si>
  <si>
    <t>00020705030013000180</t>
  </si>
  <si>
    <t>Мероприятия по созданию общественных формирований правоохранительной направленности (общественные формирования, добровольные народные дружины, родительские патрули, молодежные отряды и т.д.), материальному стимулированию граждан, участвующих в охране общественного порядка, пресечения преступлений и иных правонарушений (БР)</t>
  </si>
  <si>
    <t>6006463</t>
  </si>
  <si>
    <t>Мероприятия по установке, благоустройству, реставрации памятников павшим воинам Великой Отечественной войны</t>
  </si>
  <si>
    <t>6007003</t>
  </si>
  <si>
    <t>6000355</t>
  </si>
  <si>
    <t>Непрограммные расходы на коммунальные услуги незадейственного муниципального жилого фонда</t>
  </si>
  <si>
    <t>000 2 07 00000 00 0000 000</t>
  </si>
  <si>
    <t>Прочие безвозмездные поступления</t>
  </si>
  <si>
    <t>000 2 07 05000 13 0000 180</t>
  </si>
  <si>
    <t>Прочие безвозмездные поступления в бюджеты городских поселений</t>
  </si>
  <si>
    <t>000 2 07 05030 13 0000 180</t>
  </si>
  <si>
    <t>Приложение 3</t>
  </si>
  <si>
    <t>Приложение 1</t>
  </si>
  <si>
    <t>городское поселение Кондинское</t>
  </si>
  <si>
    <t>Наименование</t>
  </si>
  <si>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</si>
  <si>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</si>
  <si>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</si>
  <si>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</si>
  <si>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</si>
  <si>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</si>
  <si>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</si>
  <si>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</si>
  <si>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</si>
  <si>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</si>
  <si>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</si>
  <si>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</si>
  <si>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</si>
  <si>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</si>
  <si>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</si>
  <si>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</si>
  <si>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</si>
  <si>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</si>
  <si>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</si>
  <si>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</si>
  <si>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</si>
  <si>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</si>
  <si>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</si>
  <si>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</si>
  <si>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</si>
  <si>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</si>
  <si>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</si>
  <si>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</si>
  <si>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</si>
  <si>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</si>
  <si>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</si>
  <si>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</si>
  <si>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</si>
  <si>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</si>
  <si>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</si>
  <si>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государственных (муниципальных ) органов</t>
  </si>
  <si>
    <t>Закупка товаров, работ и услуг для государственных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</si>
  <si>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</si>
  <si>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</si>
  <si>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 и сборов и иных платежей</t>
  </si>
  <si>
    <t>Уплата прочих налогов и сборов и иных платежей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</si>
  <si>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</si>
  <si>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</si>
  <si>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</si>
  <si>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</si>
  <si>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</si>
  <si>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</si>
  <si>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Закупка товаров, работ, услуг в сфере информационно-коммуникационных технологий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</si>
  <si>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</si>
  <si>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Жилищное хозяйство</t>
  </si>
  <si>
    <t>Закупка товаров, работ, услуг в целях капитального ремонта государственного (муниципального) имущества</t>
  </si>
  <si>
    <t xml:space="preserve">Коммунальное хозяйство 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</si>
  <si>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</si>
  <si>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</si>
  <si>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</si>
  <si>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</si>
  <si>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</si>
  <si>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</si>
  <si>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</si>
  <si>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</si>
  <si>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</si>
  <si>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</si>
  <si>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</si>
  <si>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</si>
  <si>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</si>
  <si>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</si>
  <si>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</si>
  <si>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</si>
  <si>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</si>
  <si>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</si>
  <si>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</si>
  <si>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</si>
  <si>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</si>
  <si>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</si>
  <si>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</si>
  <si>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500</t>
  </si>
  <si>
    <t>540</t>
  </si>
  <si>
    <t>200</t>
  </si>
  <si>
    <t>240</t>
  </si>
  <si>
    <t>244</t>
  </si>
  <si>
    <t>800</t>
  </si>
  <si>
    <t>810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</si>
  <si>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</si>
  <si>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2015 год</t>
  </si>
  <si>
    <t>Обеспечение проведения выборов и референдумов</t>
  </si>
  <si>
    <t>0200000</t>
  </si>
  <si>
    <t>13</t>
  </si>
  <si>
    <t>122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</si>
  <si>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</si>
  <si>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</si>
  <si>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</si>
  <si>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</si>
  <si>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</si>
  <si>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</si>
  <si>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</si>
  <si>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</si>
  <si>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</si>
  <si>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</si>
  <si>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</si>
  <si>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</si>
  <si>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</si>
  <si>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</si>
  <si>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</si>
  <si>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</si>
  <si>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</si>
  <si>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000 2 02 03000 00 0000 151</t>
  </si>
  <si>
    <t>Субвенции бюджетам субъектов Российской Федерации и муниципальных образований</t>
  </si>
  <si>
    <t>000 2 02 04000 00 0000 151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</si>
  <si>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</si>
  <si>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</si>
  <si>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</si>
  <si>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>Другие вопросы в области культуры, кинематографии</t>
  </si>
  <si>
    <t>Капитальный ремонт муниципального жилищного фонда</t>
  </si>
  <si>
    <t>6000203</t>
  </si>
  <si>
    <t>6000204</t>
  </si>
  <si>
    <t>6000705</t>
  </si>
  <si>
    <t>6000240</t>
  </si>
  <si>
    <t>6005118</t>
  </si>
  <si>
    <t>6000352</t>
  </si>
  <si>
    <t>6000351</t>
  </si>
  <si>
    <t>6000059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</si>
  <si>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внебюджетными фондами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</si>
  <si>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</si>
  <si>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</si>
  <si>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</si>
  <si>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</si>
  <si>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</si>
  <si>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</si>
  <si>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</si>
  <si>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</si>
  <si>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</si>
  <si>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6000000</t>
  </si>
  <si>
    <t>6005414</t>
  </si>
  <si>
    <t>Мероприятия по организации общественных постов массового отдыха людей на водных объектах (бюджет автономного округа)</t>
  </si>
  <si>
    <t>Мероприятия по организации общественных постов массового отдыха людей на водных объектах (бюджет района)</t>
  </si>
  <si>
    <t>6006414</t>
  </si>
  <si>
    <t>Глава (высшее должностное лицо)муниципального образования</t>
  </si>
  <si>
    <t>0300000</t>
  </si>
  <si>
    <t>0317403</t>
  </si>
  <si>
    <t>0327403</t>
  </si>
  <si>
    <t>Программа "Управление муниципальным имуществом в городском поселении Кондинское на 2014-2016 годы"</t>
  </si>
  <si>
    <t>0407404</t>
  </si>
  <si>
    <t>0500000</t>
  </si>
  <si>
    <t>0510610</t>
  </si>
  <si>
    <t>0520640</t>
  </si>
  <si>
    <t>0550650</t>
  </si>
  <si>
    <t>0540650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</si>
  <si>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</si>
  <si>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</si>
  <si>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0620059</t>
  </si>
  <si>
    <t>0610059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</si>
  <si>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</si>
  <si>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</si>
  <si>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0110240</t>
  </si>
  <si>
    <t>0120022</t>
  </si>
  <si>
    <t>0637004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</si>
  <si>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</si>
  <si>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0227402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</si>
  <si>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</si>
  <si>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</si>
  <si>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0110000</t>
  </si>
  <si>
    <t>0220000</t>
  </si>
  <si>
    <t>0310000</t>
  </si>
  <si>
    <t>0320000</t>
  </si>
  <si>
    <t>0330000</t>
  </si>
  <si>
    <t>Мероприятия в сфере средств массовой информации</t>
  </si>
  <si>
    <t>0510000</t>
  </si>
  <si>
    <t>0520000</t>
  </si>
  <si>
    <t>0540000</t>
  </si>
  <si>
    <t>0550000</t>
  </si>
  <si>
    <t>0620000</t>
  </si>
  <si>
    <t>0610000</t>
  </si>
  <si>
    <t>0120000</t>
  </si>
  <si>
    <t>0630000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</si>
  <si>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</si>
  <si>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</si>
  <si>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</si>
  <si>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</si>
  <si>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</si>
  <si>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</si>
  <si>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</si>
  <si>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Расходы на обеспечение функций органов местного самоуправления (в части администрирования)</t>
  </si>
  <si>
    <t>6005930</t>
  </si>
  <si>
    <t>6005931</t>
  </si>
  <si>
    <t>Мероприятия по содействию трудоустройству граждан (бюджет округа)</t>
  </si>
  <si>
    <t>6005604</t>
  </si>
  <si>
    <t>0337403</t>
  </si>
  <si>
    <t>Взносы на капитальный ремонт общего имущества в многоквартирном доме</t>
  </si>
  <si>
    <t>6000354</t>
  </si>
  <si>
    <t>6003501</t>
  </si>
  <si>
    <t>6007001</t>
  </si>
  <si>
    <t>Мероприятия по разработке схем водоснабжения и водоотведения (бюджет автономного округа)</t>
  </si>
  <si>
    <t>6005436</t>
  </si>
  <si>
    <t>Мероприятия по разработке схем водоснабжения и водоотведения  (бюджет района)</t>
  </si>
  <si>
    <t>6006436</t>
  </si>
  <si>
    <t>Муниципальная программа "Подготовка и проведение празднования 300-летия со дня образования поселка Кондинское"</t>
  </si>
  <si>
    <t>0700000</t>
  </si>
  <si>
    <t>Мероприятия в рамках муниципальной программы "Подготовка и проведение празднования 300-летия со дня образования поселка Кондинское"</t>
  </si>
  <si>
    <t>0707407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</si>
  <si>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оъектов к юбилейным датам в рамках муниципальной программы "Подготовка и проведение празднования 300-летия со дня образования поселка Кондинское" (бюджет автономного округа)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</si>
  <si>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оъектов к юбилейным датам в рамках муниципальной программы "Подготовка и проведение празднования 300-летия со дня образования поселка Кондинское" (бюджет поселения)</t>
  </si>
  <si>
    <t>0627406</t>
  </si>
  <si>
    <t>Мероприятия направленные на реализацию Указов Президента Российской Федерации (бюджет автономного округа)</t>
  </si>
  <si>
    <t>0615471</t>
  </si>
  <si>
    <t>Мероприятия направленные на реализацию Указов Президента Российской Федерации (бюджет поселения)</t>
  </si>
  <si>
    <t>0616471</t>
  </si>
  <si>
    <t>0617406</t>
  </si>
  <si>
    <t>6005430</t>
  </si>
  <si>
    <t>6006430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</si>
  <si>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</si>
  <si>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</si>
  <si>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</si>
  <si>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</si>
  <si>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</si>
  <si>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</si>
  <si>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</si>
  <si>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000 2 02 01001 00 0000 151</t>
  </si>
  <si>
    <t>Дотация на выравнивание бюджетной обеспеченности</t>
  </si>
  <si>
    <t>000 2 02 03003 00 0000 151</t>
  </si>
  <si>
    <t>000 2 02 03015 00 0000 151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</si>
  <si>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</si>
  <si>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</si>
  <si>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000 2 02 04999 00 0000 151</t>
  </si>
  <si>
    <t>Прочие межбюджетные трансферты, передаваемые бюджетам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</si>
  <si>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</si>
  <si>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</si>
  <si>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000 01 05 02 01 10 0000 510</t>
  </si>
  <si>
    <t>000 01 05 02 01 10 0000 610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</si>
  <si>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</si>
  <si>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</si>
  <si>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</si>
  <si>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</si>
  <si>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</si>
  <si>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</si>
  <si>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Расходы на обеспечение функций органами местного самоуправления в рамках подпрограммы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</si>
  <si>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</si>
  <si>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</si>
  <si>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Обеспечение противопожарной защиты населения и объектов муниципальной собственности в рамках подпрограммы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</si>
  <si>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</si>
  <si>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</si>
  <si>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Отдельные мероприятия в области автомобильного транспорта в рамках подпрограммы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</si>
  <si>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</si>
  <si>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</si>
  <si>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Прочие мероприятия в рамках подпрограммы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</si>
  <si>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</si>
  <si>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Прочие мероприятия в рамках подпрограммы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</si>
  <si>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</si>
  <si>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Мероприятия в рамках муниципальной программы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</si>
  <si>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</si>
  <si>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</si>
  <si>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</si>
  <si>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</si>
  <si>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</si>
  <si>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</si>
  <si>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</si>
  <si>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</si>
  <si>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</si>
  <si>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Расходы на обеспечение деятельности (оказание услуг) муниципальных учреждений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</si>
  <si>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</si>
  <si>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</si>
  <si>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Расходы на обеспечение деятельности (оказание услуг) муниципальных учреждений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</si>
  <si>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</si>
  <si>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</si>
  <si>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Реализация мероприятий в рамках подпрограммы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</si>
  <si>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</si>
  <si>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</si>
  <si>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</si>
  <si>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</si>
  <si>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06</t>
  </si>
  <si>
    <t>Охрана окружающей среды</t>
  </si>
  <si>
    <t>Другие вопросы в области озраны окружающей среды</t>
  </si>
  <si>
    <t>0547006</t>
  </si>
  <si>
    <t>Мероприятия направленные на улучшение санитарного состояния территории населенных пунктов  городского поселения Кондинское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</si>
  <si>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000 2 02 01003 13 0000 151</t>
  </si>
  <si>
    <t>000 2 02 01001 13 0000 151</t>
  </si>
  <si>
    <t>000 2 02 03003 13 0000 151</t>
  </si>
  <si>
    <t>000 2 02 03015 13 0000 151</t>
  </si>
  <si>
    <t>000 2 02 03024 13 0000 151</t>
  </si>
  <si>
    <t>000 2 02 04999 13 0000 151</t>
  </si>
  <si>
    <t>000 2 02 01003 00 0000 151</t>
  </si>
  <si>
    <t>Дотации бюджетам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</si>
  <si>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</si>
  <si>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</si>
  <si>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</si>
  <si>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</si>
  <si>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</si>
  <si>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</t>
  </si>
  <si>
    <t>Защита населения и территории от чрезвычайных ситуаций природного и техногенного характера, гражданская оборона</t>
  </si>
  <si>
    <t>0210000</t>
  </si>
  <si>
    <t>0217402</t>
  </si>
  <si>
    <t>Подпрограмма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</si>
  <si>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Повышение эффективности мер защиты населения от чрезвычайных ситуаций природного и техногенного характера в рамках подпрограммы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</si>
  <si>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Осуществление полномочий по государственной регистрации актов гражданского состояния (федеральный бюджет)</t>
  </si>
  <si>
    <t>Осуществление полномочий по государственной регистрации актов гражданского состояния из бюджета автономного округа</t>
  </si>
  <si>
    <t>Приложение 2</t>
  </si>
  <si>
    <t>0555608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</si>
  <si>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 (ОБ)</t>
  </si>
  <si>
    <t>Уплата налога на имущество организаций и земельного налога</t>
  </si>
  <si>
    <t>851</t>
  </si>
  <si>
    <t>000 2 02 01999 13 0000 151</t>
  </si>
  <si>
    <t>Прочие дотации бюджетам городских поселений</t>
  </si>
  <si>
    <t>000 2 02 01999 00 0000 151</t>
  </si>
  <si>
    <t>Прочие дотации</t>
  </si>
  <si>
    <t>12</t>
  </si>
  <si>
    <t>0800000</t>
  </si>
  <si>
    <t>0807408</t>
  </si>
  <si>
    <t>Муниципальная программа "Энергосбережение и повышение энергетической эффективности в муниципальном образовании городское поселение Кондинское на 2015-2020 годы"</t>
  </si>
  <si>
    <t>Мероприятия в рамках муниципальной программы "Энергосбережение и повышение энергетической эффективности в муниципальном образовании городское поселение Кондинское на 2015-2020 годы"</t>
  </si>
  <si>
    <t>Мероприятия по реконструкции, расширению, модернизации, строительству и капитальному ремонту объектов коммунального комплекса (подготовка к осенне-зимнему периоду) (бюджет автономного округа)</t>
  </si>
  <si>
    <t>Мероприятия по реконструкции, расширению, модернизации, строительству и капитальному ремонту объектов коммунального комплекса (подготовка к осенне-зимнему периоду) (бюджет района)</t>
  </si>
  <si>
    <t>0705452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</si>
  <si>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оъектов к юбилейным датам в рамках муниципальной программы "Подготовка и проведение празднования 300-летия со дня образования поселка Кондинское"</t>
  </si>
  <si>
    <t>0707402</t>
  </si>
  <si>
    <t xml:space="preserve">Отдельные мероприятия в области автомобильного транспорта </t>
  </si>
  <si>
    <t>6000303</t>
  </si>
  <si>
    <t>к проеку решения Совета депутатов</t>
  </si>
  <si>
    <t>Расходы бюджета муниципального образования городское поселение Конднское за 2015 год по разделам и подразделам классификации расходов бюджета</t>
  </si>
  <si>
    <t>Приложение 4</t>
  </si>
  <si>
    <t>Расходы бюджета</t>
  </si>
  <si>
    <t xml:space="preserve">по ведомственной структуре </t>
  </si>
  <si>
    <t>за 2015 год</t>
  </si>
  <si>
    <t xml:space="preserve">Источники внутреннего финансирования дефицита бюджета муниципального образования городское поселение Кондинское за 2015 год 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</si>
  <si>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5</t>
    </r>
  </si>
  <si>
    <t>Исполнение, тыс.руб.</t>
  </si>
  <si>
    <t>0706452</t>
  </si>
  <si>
    <t xml:space="preserve">Мероприятия по созданию общественных формирований правоохранительной направленности (общественные формирования, добровольные народные дружины, родительские патрули, молодежные отряды и т.д.), материальному стимулированию граждан, участвующих в охране общественного порядка, пресечения преступлений и иных правонарушений (ОБ)
</t>
  </si>
  <si>
    <t>6005463</t>
  </si>
  <si>
    <t>Уточненный план, тыс.руб</t>
  </si>
  <si>
    <t>Исполнение , тыс.руб</t>
  </si>
  <si>
    <t>Доходная часть бюджета муниципального образования городское поселение Кондинское за 2015 год по кодам классификации доходов бюджетов Российской Федерации</t>
  </si>
  <si>
    <t>к проекту решения Совета депутатов</t>
  </si>
  <si>
    <t>городского поселения Кондинское</t>
  </si>
  <si>
    <t>Код дохода по бюджетной классификации</t>
  </si>
  <si>
    <t>Наименование платежей</t>
  </si>
  <si>
    <t>Уточненый план, тыс.руб.</t>
  </si>
  <si>
    <t>Исполнение, тыс.руб</t>
  </si>
  <si>
    <t>00010000000000000000</t>
  </si>
  <si>
    <t>00010100000000000000</t>
  </si>
  <si>
    <t>НАЛОГИ НА ПРИБЫЛЬ, ДОХОДЫ</t>
  </si>
  <si>
    <t>00010102000000000000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</si>
  <si>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</si>
  <si>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</si>
  <si>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00010102010012000110</t>
  </si>
  <si>
    <t>Пени по налогу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</si>
  <si>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00010102010013000110</t>
  </si>
  <si>
    <t>Штрафы по налогу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</si>
  <si>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00010102010014000110</t>
  </si>
  <si>
    <t xml:space="preserve">Прочие поступления (в случае заполнения платежного документа плательщиком с указанием кода программ, отличного от кодов программ "1000","2000","3000",)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</si>
  <si>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</si>
  <si>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00010102020012000110</t>
  </si>
  <si>
    <t>Пени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</si>
  <si>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00010102020013000110</t>
  </si>
  <si>
    <t>Штрафы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</si>
  <si>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</si>
  <si>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</si>
  <si>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00010102030012000110</t>
  </si>
  <si>
    <t>Пени по налогу на доходы физических лиц с доходов, полученных физическими лицами в соответствии со статьей 228 Налогового Кодекса Российской Федерации</t>
  </si>
  <si>
    <t>Штрафы по налогу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</si>
  <si>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</si>
  <si>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</si>
  <si>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00010500000000000000</t>
  </si>
  <si>
    <t>НАЛОГИ НА СОВОКУПНЫЙ ДОХОД</t>
  </si>
  <si>
    <t>00010501000000000000</t>
  </si>
  <si>
    <t>Налог, взимаемый в связи с применением упрощенной системы налогообложения</t>
  </si>
  <si>
    <t>00010501011011000110</t>
  </si>
  <si>
    <t>Налог, взимаемый с налогоплательщиков, выбравших в качестве объекта налогообложения доходы</t>
  </si>
  <si>
    <t>00010501011012000110</t>
  </si>
  <si>
    <t xml:space="preserve"> Налог, взимаемый с  налогоплательщиков, выбравших в  качестве   объекта   налогообложения  доходы </t>
  </si>
  <si>
    <t>00010501011013000110</t>
  </si>
  <si>
    <t>00010501011014000110</t>
  </si>
  <si>
    <t>00010501012011000110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</si>
  <si>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 года)</t>
  </si>
  <si>
    <t>00010501012012000110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</si>
  <si>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</si>
  <si>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00010501012013000110</t>
  </si>
  <si>
    <t>00010501021011000110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</si>
  <si>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</si>
  <si>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00010501021012000110</t>
  </si>
  <si>
    <t>00010501021013000110</t>
  </si>
  <si>
    <t>00010501021014000110</t>
  </si>
  <si>
    <t>00010501022011000110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</si>
  <si>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 года)</t>
  </si>
  <si>
    <t>00010501022012000110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</si>
  <si>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</si>
  <si>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00010501022013000110</t>
  </si>
  <si>
    <t>00010501022014000110</t>
  </si>
  <si>
    <t>00010501041021000110</t>
  </si>
  <si>
    <t>Налог, взимаемый в виде стоимости патента в связи с применением упрощенной системы налогообложения</t>
  </si>
  <si>
    <t>00010501041022000110</t>
  </si>
  <si>
    <t>00010501041024000110</t>
  </si>
  <si>
    <t xml:space="preserve">Налог, взимаемый в виде стоимости патента в связи с применением упрощенной системы налогообложения </t>
  </si>
  <si>
    <t>00010501042021000110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</si>
  <si>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 года)</t>
  </si>
  <si>
    <t>00010501042022000110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</si>
  <si>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</si>
  <si>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00010501042024000110</t>
  </si>
  <si>
    <t>00010501050011000110</t>
  </si>
  <si>
    <t>Минимальный налог, зачисляемый в бюджеты субъектов Российской Федерации</t>
  </si>
  <si>
    <t>00010501050012000110</t>
  </si>
  <si>
    <t>00010502000000000000</t>
  </si>
  <si>
    <t>Единый налог на вмененный доход для отдельных видов деятельности</t>
  </si>
  <si>
    <t xml:space="preserve">Единый налог на вмененный доход для отдельных видов деятельности </t>
  </si>
  <si>
    <t>00010502010023000110</t>
  </si>
  <si>
    <t>00010502010024000110</t>
  </si>
  <si>
    <t>00010502020021000110</t>
  </si>
  <si>
    <t>Единый налог на вмененный доход для отдельных видов деятельности (за налоговые периоды, истекшие до 1 января 2011 года)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</si>
  <si>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</si>
  <si>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00010502020023000110</t>
  </si>
  <si>
    <t>00010502020024000110</t>
  </si>
  <si>
    <t>00010503000000000000</t>
  </si>
  <si>
    <t>Единый сельскохозяйственный налог</t>
  </si>
  <si>
    <t>00010503010012000110</t>
  </si>
  <si>
    <t>00010503010013000110</t>
  </si>
  <si>
    <t>00010503010014000110</t>
  </si>
  <si>
    <t>00010503020011000110</t>
  </si>
  <si>
    <t>Единый сельскохозяйственный налог (за налоговые периоды, истекшие до 1 января 2011 года)</t>
  </si>
  <si>
    <t>00010503020012000110</t>
  </si>
  <si>
    <t>Единый сельскохозяйственный налог (за налоговые периоды, истекшие до 1 января 2011 года)</t>
  </si>
  <si>
    <t>00010503020013000110</t>
  </si>
  <si>
    <t>00010600000000000000</t>
  </si>
  <si>
    <t>НАЛОГИ НА ИМУЩЕСТВО</t>
  </si>
  <si>
    <t>00010601000000000000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</si>
  <si>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</si>
  <si>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</si>
  <si>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00010601030102000110</t>
  </si>
  <si>
    <t>00010604000000000000</t>
  </si>
  <si>
    <t>Транспортный налог</t>
  </si>
  <si>
    <t>00010604011021000110</t>
  </si>
  <si>
    <t>Транспортный налог с организаций</t>
  </si>
  <si>
    <t>00010604011022000110</t>
  </si>
  <si>
    <t>00010604011023000110</t>
  </si>
  <si>
    <t>00010604011024000110</t>
  </si>
  <si>
    <t>00010604012021000110</t>
  </si>
  <si>
    <t>Транспортный налог с физических лиц</t>
  </si>
  <si>
    <t>00010604012022000110</t>
  </si>
  <si>
    <t>00010604012023000110</t>
  </si>
  <si>
    <t>00010604012024000110</t>
  </si>
  <si>
    <t>00010606000000000000</t>
  </si>
  <si>
    <t>Земельный налог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</si>
  <si>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</si>
  <si>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00010606013102000110</t>
  </si>
  <si>
    <t>от "___" _______ 2016 года № ___</t>
  </si>
  <si>
    <t xml:space="preserve">от "____" __________ 2016 года №______ </t>
  </si>
  <si>
    <t>от "___" __________ 2016 года № _____</t>
  </si>
  <si>
    <t>от "____" _________ 2016 года № _____</t>
  </si>
  <si>
    <t>от "____" __________ 2016 года № ___</t>
  </si>
  <si>
    <t>Доходы от сдачи в аренду имущества, составляющего казну поселений (за исключением земельных участков)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</si>
  <si>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</si>
  <si>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00010606023102000110</t>
  </si>
  <si>
    <t>00010606023103000110</t>
  </si>
  <si>
    <t>00010800000000000000</t>
  </si>
  <si>
    <t>ГОСУДАРСТВЕННАЯ ПОШЛИНА</t>
  </si>
  <si>
    <t>00010804000000000000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</si>
  <si>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</si>
  <si>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</si>
  <si>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</si>
  <si>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00010807000000000000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</si>
  <si>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</si>
  <si>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00010807084011000110</t>
  </si>
  <si>
    <t xml:space="preserve"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 </t>
  </si>
  <si>
    <t>00010807150014000110</t>
  </si>
  <si>
    <t>Государственная пошлина за выдачу разрешения на установку рекламной конструкции</t>
  </si>
  <si>
    <t>00010900000000000000</t>
  </si>
  <si>
    <t>ЗАДОЛЖЕННОСТЬ И ПЕРЕРАСЧЕТЫ ПО ОТМЕНЕННЫМ НАЛОГАМ, СБОРАМ И ИНЫМ ОБЯЗАТЕЛЬНЫМ ПЛАТЕЖАМ</t>
  </si>
  <si>
    <t>00010904000000000000</t>
  </si>
  <si>
    <t>Налоги на имущество</t>
  </si>
  <si>
    <t>00010904053101000110</t>
  </si>
  <si>
    <t>Земельный налог (по обязательствам, возникшим до 1 января 2006 года), мобилизуемый на территориях поселений</t>
  </si>
  <si>
    <t>00010904053102000110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</si>
  <si>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</si>
  <si>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</si>
  <si>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00011103000000000000</t>
  </si>
  <si>
    <t>Проценты, полученные от предоставления бюджетных кредитов внутри страны</t>
  </si>
  <si>
    <t>00011103050050000120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</si>
  <si>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</si>
  <si>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00011105000000000000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</si>
  <si>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</si>
  <si>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</si>
  <si>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</si>
  <si>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</si>
  <si>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</si>
  <si>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00011107000000000000</t>
  </si>
  <si>
    <t>Платежи от государственных и муниципальных унитарных предприятий</t>
  </si>
  <si>
    <t>00011107015050000120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</si>
  <si>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</si>
  <si>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00011109000000000000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</si>
  <si>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</si>
  <si>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</si>
  <si>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</si>
  <si>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</si>
  <si>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00011201000000000000</t>
  </si>
  <si>
    <t>Плата за негативное воздействие на окружающую среду</t>
  </si>
  <si>
    <t>00011201010016000120</t>
  </si>
  <si>
    <t>Плата за выбросы загрязняющих веществ в атмосферный воздух стационарными объектами</t>
  </si>
  <si>
    <t>00011201020016000120</t>
  </si>
  <si>
    <t>Плата за выбросы загрязняющих веществ в атмосферный воздух передвижными объектами</t>
  </si>
  <si>
    <t>00011201030016000120</t>
  </si>
  <si>
    <t>Плата за сбросы загрязняющих веществ в водные объекты</t>
  </si>
  <si>
    <t>00011201040016000120</t>
  </si>
  <si>
    <t>Плата за размещение отходов производства и потребления</t>
  </si>
  <si>
    <t>00011201050016000120</t>
  </si>
  <si>
    <t>Плата за иные виды негативного воздействия на окружающую среду</t>
  </si>
  <si>
    <t>00011300000000000000</t>
  </si>
  <si>
    <t>ДОХОДЫ ОТ ОКАЗАНИЯ ПЛАТНЫХ УСЛУГ И КОМПЕНСАЦИИ ЗАТРАТ ГОСУДАРСТВА</t>
  </si>
  <si>
    <t>00011301000000000000</t>
  </si>
  <si>
    <t>Прочие доходы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</si>
  <si>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поселений</t>
  </si>
  <si>
    <t>00011302000000000000</t>
  </si>
  <si>
    <t>Доходы от компенсации затрат государства</t>
  </si>
  <si>
    <t>Прочие доходы от компенсации затрат  бюджетов поселений</t>
  </si>
  <si>
    <t>00011400000000000000</t>
  </si>
  <si>
    <t>ДОХОДЫ ОТ ПРОДАЖИ МАТЕРИАЛЬНЫХ И НЕМАТЕРИАЛЬНЫХ АКТИВОВ</t>
  </si>
  <si>
    <t>00011401000000000000</t>
  </si>
  <si>
    <t>Доходы от продажи квартир</t>
  </si>
  <si>
    <t>00011401050050000410</t>
  </si>
  <si>
    <t>Доходы от продажи квартир, находящихся в собственности муниципальных районов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</si>
  <si>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</si>
  <si>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</si>
  <si>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</si>
  <si>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00011406000000000000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</si>
  <si>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</si>
  <si>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</si>
  <si>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</si>
  <si>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00011406025100000430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</si>
  <si>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</si>
  <si>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00011500000000000000</t>
  </si>
  <si>
    <t>АДМИНИСТРАТИВНЫЕ ПЛАТЕЖИ И СБОРЫ</t>
  </si>
  <si>
    <t>00011502000000000000</t>
  </si>
  <si>
    <t>Платежи, взимаемые государственными и муниципальными органами (организациями) за выполнение определенных функций</t>
  </si>
  <si>
    <t>00011502050050000140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</si>
  <si>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</si>
  <si>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00011600000000000000</t>
  </si>
  <si>
    <t>ШТРАФЫ, САНКЦИИ, ВОЗМЕЩЕНИЕ УЩЕРБА</t>
  </si>
  <si>
    <t>00011603000000000000</t>
  </si>
  <si>
    <t>Денежные взыскания (штрафы) за нарушение законодательства о налогах и сборах</t>
  </si>
  <si>
    <t>00011603010016000140</t>
  </si>
  <si>
    <t>Денежные взыскания (штрафы) за нарушение законодательства о налогах и сборах, предусмотренные статьями 116, 118, 119.1, 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</si>
  <si>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00011603030016000140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</si>
  <si>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</si>
  <si>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00011606000000000000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</si>
  <si>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</si>
  <si>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00011606000016000140</t>
  </si>
  <si>
    <t>00011608000000000000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</si>
  <si>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</si>
  <si>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00011608000016000140</t>
  </si>
  <si>
    <t>00011621000000000000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</si>
  <si>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</si>
  <si>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00011621050056000140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</si>
  <si>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</si>
  <si>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00011625000000000000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</si>
  <si>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</si>
  <si>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00011625010016000140</t>
  </si>
  <si>
    <t>Денежные взыскания (штрафы) за нарушение законодательства о недрах</t>
  </si>
  <si>
    <t>00011625030010000140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</si>
  <si>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</si>
  <si>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00011625040010000140</t>
  </si>
  <si>
    <t>Денежные взыскания (штрафы) за нарушение законодательства об экологической экспертизе</t>
  </si>
  <si>
    <t>00011625050016000140</t>
  </si>
  <si>
    <t>Денежные взыскания (штрафы) за нарушение законодательства в области охраны окружающей среды</t>
  </si>
  <si>
    <t>00011625060016000140</t>
  </si>
  <si>
    <t>Денежные взыскания (штрафы) за нарушение земельного законодательства</t>
  </si>
  <si>
    <t>00011628000000000000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</si>
  <si>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</si>
  <si>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00011628000016000140</t>
  </si>
  <si>
    <t>00011630000000000000</t>
  </si>
  <si>
    <t>Денежные взыскания (штрафы) за административные правонарушения в области дорожного движения</t>
  </si>
  <si>
    <t>00011630014016000140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</si>
  <si>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</si>
  <si>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00011633000000000000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</si>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</sst>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%"/>
  </numFmts>
  <fonts count="29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Times New Roman CYR"/>
      <charset val="204"/>
    </font>
    <font>
      <sz val="9"/>
      <name val="Times New Roman CYR"/>
      <charset val="204"/>
    </font>
    <font>
      <sz val="8"/>
      <color indexed="8"/>
      <name val="Tahoma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1" fillId="0" borderId="0"/>
    <xf numFmtId="0" fontId="12" fillId="0" borderId="0"/>
    <xf numFmtId="9" fontId="17" fillId="0" borderId="0" applyFont="0" applyFill="0" applyBorder="0" applyAlignment="0" applyProtection="0"/>
  </cellStyleXfs>
  <cellXfs count="1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6" fillId="0" borderId="2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49" fontId="1" fillId="4" borderId="2" xfId="0" applyNumberFormat="1" applyFont="1" applyFill="1" applyBorder="1" applyAlignment="1">
      <alignment horizontal="center" wrapText="1"/>
    </xf>
    <xf numFmtId="49" fontId="1" fillId="4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right"/>
    </xf>
    <xf numFmtId="0" fontId="13" fillId="5" borderId="6" xfId="2" applyNumberFormat="1" applyFont="1" applyFill="1" applyBorder="1" applyAlignment="1" applyProtection="1">
      <alignment wrapText="1"/>
      <protection hidden="1"/>
    </xf>
    <xf numFmtId="0" fontId="9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3" fillId="0" borderId="6" xfId="2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wrapText="1"/>
    </xf>
    <xf numFmtId="0" fontId="13" fillId="5" borderId="7" xfId="2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wrapText="1"/>
    </xf>
    <xf numFmtId="0" fontId="14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165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0" fillId="0" borderId="0" xfId="0" applyNumberFormat="1"/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0" xfId="1" applyNumberFormat="1" applyFont="1" applyFill="1" applyAlignment="1" applyProtection="1">
      <alignment horizontal="centerContinuous"/>
      <protection hidden="1"/>
    </xf>
    <xf numFmtId="166" fontId="4" fillId="0" borderId="1" xfId="3" applyNumberFormat="1" applyFont="1" applyBorder="1" applyAlignment="1">
      <alignment horizontal="right"/>
    </xf>
    <xf numFmtId="166" fontId="1" fillId="0" borderId="1" xfId="3" applyNumberFormat="1" applyFont="1" applyBorder="1" applyAlignment="1">
      <alignment horizontal="right"/>
    </xf>
    <xf numFmtId="165" fontId="0" fillId="0" borderId="0" xfId="0" applyNumberFormat="1" applyFill="1"/>
    <xf numFmtId="49" fontId="18" fillId="0" borderId="0" xfId="0" applyNumberFormat="1" applyFont="1" applyFill="1" applyAlignment="1"/>
    <xf numFmtId="0" fontId="19" fillId="0" borderId="0" xfId="0" applyFont="1" applyAlignment="1">
      <alignment horizontal="right"/>
    </xf>
    <xf numFmtId="0" fontId="22" fillId="0" borderId="0" xfId="1" applyNumberFormat="1" applyFont="1" applyFill="1" applyAlignment="1" applyProtection="1">
      <protection hidden="1"/>
    </xf>
    <xf numFmtId="0" fontId="22" fillId="0" borderId="0" xfId="1" applyFont="1" applyFill="1" applyAlignment="1" applyProtection="1">
      <protection hidden="1"/>
    </xf>
    <xf numFmtId="0" fontId="24" fillId="6" borderId="8" xfId="1" applyNumberFormat="1" applyFont="1" applyFill="1" applyBorder="1" applyAlignment="1" applyProtection="1">
      <alignment horizontal="center" vertical="center" wrapText="1"/>
      <protection hidden="1"/>
    </xf>
    <xf numFmtId="0" fontId="24" fillId="6" borderId="9" xfId="1" applyNumberFormat="1" applyFont="1" applyFill="1" applyBorder="1" applyAlignment="1" applyProtection="1">
      <alignment wrapText="1"/>
      <protection hidden="1"/>
    </xf>
    <xf numFmtId="165" fontId="24" fillId="6" borderId="1" xfId="1" applyNumberFormat="1" applyFont="1" applyFill="1" applyBorder="1" applyAlignment="1" applyProtection="1">
      <alignment wrapText="1"/>
      <protection hidden="1"/>
    </xf>
    <xf numFmtId="166" fontId="24" fillId="6" borderId="1" xfId="3" applyNumberFormat="1" applyFont="1" applyFill="1" applyBorder="1" applyAlignment="1" applyProtection="1">
      <alignment wrapText="1"/>
      <protection hidden="1"/>
    </xf>
    <xf numFmtId="0" fontId="2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4" fillId="0" borderId="9" xfId="1" applyNumberFormat="1" applyFont="1" applyFill="1" applyBorder="1" applyAlignment="1" applyProtection="1">
      <alignment wrapText="1"/>
      <protection hidden="1"/>
    </xf>
    <xf numFmtId="165" fontId="24" fillId="0" borderId="1" xfId="1" applyNumberFormat="1" applyFont="1" applyFill="1" applyBorder="1" applyAlignment="1" applyProtection="1">
      <alignment wrapText="1"/>
      <protection hidden="1"/>
    </xf>
    <xf numFmtId="166" fontId="24" fillId="0" borderId="1" xfId="3" applyNumberFormat="1" applyFont="1" applyFill="1" applyBorder="1" applyAlignment="1" applyProtection="1">
      <alignment wrapText="1"/>
      <protection hidden="1"/>
    </xf>
    <xf numFmtId="0" fontId="22" fillId="5" borderId="9" xfId="1" applyNumberFormat="1" applyFont="1" applyFill="1" applyBorder="1" applyAlignment="1" applyProtection="1">
      <alignment wrapText="1"/>
      <protection hidden="1"/>
    </xf>
    <xf numFmtId="165" fontId="22" fillId="5" borderId="1" xfId="1" applyNumberFormat="1" applyFont="1" applyFill="1" applyBorder="1" applyAlignment="1" applyProtection="1">
      <alignment wrapText="1"/>
      <protection hidden="1"/>
    </xf>
    <xf numFmtId="49" fontId="22" fillId="5" borderId="8" xfId="1" applyNumberFormat="1" applyFont="1" applyFill="1" applyBorder="1" applyAlignment="1" applyProtection="1">
      <alignment horizontal="center" vertical="center" wrapText="1"/>
      <protection hidden="1"/>
    </xf>
    <xf numFmtId="166" fontId="25" fillId="0" borderId="1" xfId="3" applyNumberFormat="1" applyFont="1" applyFill="1" applyBorder="1" applyAlignment="1" applyProtection="1">
      <alignment wrapText="1"/>
      <protection hidden="1"/>
    </xf>
    <xf numFmtId="0" fontId="22" fillId="5" borderId="9" xfId="1" applyNumberFormat="1" applyFont="1" applyFill="1" applyBorder="1" applyAlignment="1" applyProtection="1">
      <alignment vertical="top" wrapText="1"/>
      <protection hidden="1"/>
    </xf>
    <xf numFmtId="49" fontId="24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24" fillId="5" borderId="1" xfId="1" applyNumberFormat="1" applyFont="1" applyFill="1" applyBorder="1" applyAlignment="1" applyProtection="1">
      <alignment wrapText="1"/>
      <protection hidden="1"/>
    </xf>
    <xf numFmtId="49" fontId="24" fillId="5" borderId="8" xfId="1" applyNumberFormat="1" applyFont="1" applyFill="1" applyBorder="1" applyAlignment="1" applyProtection="1">
      <alignment horizontal="center" vertical="center" wrapText="1"/>
      <protection hidden="1"/>
    </xf>
    <xf numFmtId="0" fontId="24" fillId="5" borderId="9" xfId="1" applyNumberFormat="1" applyFont="1" applyFill="1" applyBorder="1" applyAlignment="1" applyProtection="1">
      <alignment wrapText="1"/>
      <protection hidden="1"/>
    </xf>
    <xf numFmtId="49" fontId="2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2" fillId="0" borderId="9" xfId="1" applyNumberFormat="1" applyFont="1" applyFill="1" applyBorder="1" applyAlignment="1" applyProtection="1">
      <alignment wrapText="1"/>
      <protection hidden="1"/>
    </xf>
    <xf numFmtId="165" fontId="22" fillId="0" borderId="1" xfId="1" applyNumberFormat="1" applyFont="1" applyFill="1" applyBorder="1" applyAlignment="1" applyProtection="1">
      <alignment wrapText="1"/>
      <protection hidden="1"/>
    </xf>
    <xf numFmtId="165" fontId="24" fillId="0" borderId="1" xfId="1" applyNumberFormat="1" applyFont="1" applyFill="1" applyBorder="1" applyAlignment="1" applyProtection="1">
      <alignment horizontal="right" wrapText="1"/>
      <protection hidden="1"/>
    </xf>
    <xf numFmtId="165" fontId="22" fillId="5" borderId="1" xfId="1" applyNumberFormat="1" applyFont="1" applyFill="1" applyBorder="1" applyAlignment="1" applyProtection="1">
      <alignment horizontal="right" wrapText="1"/>
      <protection hidden="1"/>
    </xf>
    <xf numFmtId="165" fontId="24" fillId="5" borderId="1" xfId="1" applyNumberFormat="1" applyFont="1" applyFill="1" applyBorder="1" applyAlignment="1" applyProtection="1">
      <alignment horizontal="right" wrapText="1"/>
      <protection hidden="1"/>
    </xf>
    <xf numFmtId="0" fontId="24" fillId="5" borderId="9" xfId="1" applyNumberFormat="1" applyFont="1" applyFill="1" applyBorder="1" applyAlignment="1" applyProtection="1">
      <alignment vertical="top" wrapText="1"/>
      <protection hidden="1"/>
    </xf>
    <xf numFmtId="0" fontId="18" fillId="0" borderId="0" xfId="0" applyFont="1" applyAlignment="1">
      <alignment vertical="center" wrapText="1"/>
    </xf>
    <xf numFmtId="49" fontId="24" fillId="6" borderId="8" xfId="1" applyNumberFormat="1" applyFont="1" applyFill="1" applyBorder="1" applyAlignment="1" applyProtection="1">
      <alignment horizontal="center" vertical="center" wrapText="1"/>
      <protection hidden="1"/>
    </xf>
    <xf numFmtId="166" fontId="24" fillId="4" borderId="1" xfId="3" applyNumberFormat="1" applyFont="1" applyFill="1" applyBorder="1" applyAlignment="1" applyProtection="1">
      <alignment wrapText="1"/>
      <protection hidden="1"/>
    </xf>
    <xf numFmtId="49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165" fontId="25" fillId="0" borderId="1" xfId="1" applyNumberFormat="1" applyFont="1" applyFill="1" applyBorder="1" applyAlignment="1" applyProtection="1">
      <alignment wrapText="1"/>
      <protection hidden="1"/>
    </xf>
    <xf numFmtId="0" fontId="24" fillId="0" borderId="10" xfId="1" applyNumberFormat="1" applyFont="1" applyFill="1" applyBorder="1" applyAlignment="1" applyProtection="1">
      <protection hidden="1"/>
    </xf>
    <xf numFmtId="0" fontId="24" fillId="0" borderId="11" xfId="1" applyNumberFormat="1" applyFont="1" applyFill="1" applyBorder="1" applyAlignment="1" applyProtection="1">
      <protection hidden="1"/>
    </xf>
    <xf numFmtId="165" fontId="24" fillId="0" borderId="12" xfId="1" applyNumberFormat="1" applyFont="1" applyFill="1" applyBorder="1" applyAlignment="1" applyProtection="1">
      <protection hidden="1"/>
    </xf>
    <xf numFmtId="166" fontId="24" fillId="0" borderId="12" xfId="3" applyNumberFormat="1" applyFont="1" applyFill="1" applyBorder="1" applyAlignment="1" applyProtection="1">
      <alignment wrapText="1"/>
      <protection hidden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166" fontId="0" fillId="0" borderId="1" xfId="3" applyNumberFormat="1" applyFont="1" applyBorder="1"/>
    <xf numFmtId="166" fontId="0" fillId="4" borderId="1" xfId="3" applyNumberFormat="1" applyFont="1" applyFill="1" applyBorder="1"/>
    <xf numFmtId="166" fontId="15" fillId="3" borderId="1" xfId="3" applyNumberFormat="1" applyFont="1" applyFill="1" applyBorder="1"/>
    <xf numFmtId="166" fontId="15" fillId="2" borderId="1" xfId="3" applyNumberFormat="1" applyFont="1" applyFill="1" applyBorder="1"/>
    <xf numFmtId="4" fontId="0" fillId="0" borderId="0" xfId="0" applyNumberFormat="1"/>
    <xf numFmtId="166" fontId="1" fillId="0" borderId="1" xfId="3" applyNumberFormat="1" applyFont="1" applyBorder="1" applyAlignment="1">
      <alignment wrapText="1"/>
    </xf>
    <xf numFmtId="166" fontId="1" fillId="3" borderId="1" xfId="3" applyNumberFormat="1" applyFont="1" applyFill="1" applyBorder="1" applyAlignment="1">
      <alignment wrapText="1"/>
    </xf>
    <xf numFmtId="166" fontId="1" fillId="2" borderId="1" xfId="3" applyNumberFormat="1" applyFont="1" applyFill="1" applyBorder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166" fontId="1" fillId="0" borderId="1" xfId="3" applyNumberFormat="1" applyFont="1" applyBorder="1" applyAlignment="1">
      <alignment horizontal="center" vertical="center" wrapText="1"/>
    </xf>
    <xf numFmtId="0" fontId="28" fillId="7" borderId="13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19" fillId="0" borderId="0" xfId="1" applyNumberFormat="1" applyFont="1" applyFill="1" applyAlignment="1" applyProtection="1">
      <alignment horizontal="right"/>
      <protection hidden="1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20" fillId="0" borderId="14" xfId="1" applyNumberFormat="1" applyFont="1" applyFill="1" applyBorder="1" applyAlignment="1" applyProtection="1">
      <alignment horizontal="center" vertical="top" wrapText="1"/>
      <protection hidden="1"/>
    </xf>
    <xf numFmtId="0" fontId="20" fillId="0" borderId="15" xfId="1" applyNumberFormat="1" applyFont="1" applyFill="1" applyBorder="1" applyAlignment="1" applyProtection="1">
      <alignment horizontal="center" vertical="top" wrapText="1"/>
      <protection hidden="1"/>
    </xf>
    <xf numFmtId="0" fontId="20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17" xfId="1" applyNumberFormat="1" applyFont="1" applyFill="1" applyBorder="1" applyAlignment="1" applyProtection="1">
      <alignment horizontal="center" vertical="center" wrapText="1"/>
      <protection hidden="1"/>
    </xf>
    <xf numFmtId="165" fontId="23" fillId="0" borderId="2" xfId="0" applyNumberFormat="1" applyFont="1" applyFill="1" applyBorder="1" applyAlignment="1">
      <alignment horizontal="center" vertical="center" wrapText="1"/>
    </xf>
    <xf numFmtId="165" fontId="2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/>
    <xf numFmtId="0" fontId="3" fillId="0" borderId="1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</cellXfs>
  <cellStyles count="4">
    <cellStyle name="Обычный" xfId="0" builtinId="0"/>
    <cellStyle name="Обычный_tmp" xfId="1"/>
    <cellStyle name="Обычный_Tmp7" xfId="2"/>
    <cellStyle name="Процентный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B5" sqref="B5:E5"/>
    </sheetView>
  </sheetViews>
  <sheetFormatPr defaultRowHeight="12.75"/>
  <cols>
    <col min="1" max="1" width="51.5703125" customWidth="1"/>
    <col min="2" max="2" width="23.7109375" customWidth="1"/>
    <col min="3" max="3" width="11.7109375" style="51" customWidth="1"/>
    <col min="4" max="4" width="11.5703125" style="51" customWidth="1"/>
    <col min="5" max="5" width="9.140625" style="51"/>
  </cols>
  <sheetData>
    <row r="1" spans="1:5" ht="15.75" customHeight="1">
      <c r="A1" s="1"/>
      <c r="B1" s="160" t="s">
        <v>133</v>
      </c>
      <c r="C1" s="160"/>
      <c r="D1" s="160"/>
      <c r="E1" s="160"/>
    </row>
    <row r="2" spans="1:5" ht="15.75" customHeight="1">
      <c r="A2" s="2"/>
      <c r="B2" s="160" t="s">
        <v>466</v>
      </c>
      <c r="C2" s="160"/>
      <c r="D2" s="160"/>
      <c r="E2" s="160"/>
    </row>
    <row r="3" spans="1:5" ht="15.75" customHeight="1">
      <c r="A3" s="2"/>
      <c r="B3" s="160" t="s">
        <v>198</v>
      </c>
      <c r="C3" s="160"/>
      <c r="D3" s="160"/>
      <c r="E3" s="160"/>
    </row>
    <row r="4" spans="1:5" ht="15.75" customHeight="1">
      <c r="A4" s="2"/>
      <c r="B4" s="160" t="s">
        <v>134</v>
      </c>
      <c r="C4" s="160"/>
      <c r="D4" s="160"/>
      <c r="E4" s="160"/>
    </row>
    <row r="5" spans="1:5" ht="15.75" customHeight="1">
      <c r="A5" s="2"/>
      <c r="B5" s="160" t="s">
        <v>577</v>
      </c>
      <c r="C5" s="160"/>
      <c r="D5" s="160"/>
      <c r="E5" s="160"/>
    </row>
    <row r="6" spans="1:5" ht="15.75">
      <c r="A6" s="2"/>
      <c r="B6" s="2"/>
      <c r="C6" s="57"/>
      <c r="D6" s="57"/>
      <c r="E6" s="58"/>
    </row>
    <row r="7" spans="1:5" ht="32.25" customHeight="1">
      <c r="A7" s="161" t="s">
        <v>465</v>
      </c>
      <c r="B7" s="161"/>
      <c r="C7" s="161"/>
      <c r="D7" s="161"/>
      <c r="E7" s="161"/>
    </row>
    <row r="9" spans="1:5" ht="38.25">
      <c r="A9" s="60" t="s">
        <v>366</v>
      </c>
      <c r="B9" s="101" t="s">
        <v>367</v>
      </c>
      <c r="C9" s="101" t="s">
        <v>463</v>
      </c>
      <c r="D9" s="101" t="s">
        <v>464</v>
      </c>
      <c r="E9" s="101" t="s">
        <v>94</v>
      </c>
    </row>
    <row r="10" spans="1:5" ht="16.5" customHeight="1">
      <c r="A10" s="76" t="s">
        <v>225</v>
      </c>
      <c r="B10" s="59" t="s">
        <v>237</v>
      </c>
      <c r="C10" s="8">
        <f>9430+86+109.6+234.2</f>
        <v>9859.8000000000011</v>
      </c>
      <c r="D10" s="8">
        <v>11134.8</v>
      </c>
      <c r="E10" s="106">
        <f>D10/C10</f>
        <v>1.1293129678086775</v>
      </c>
    </row>
    <row r="11" spans="1:5" ht="17.25" customHeight="1">
      <c r="A11" s="76" t="s">
        <v>226</v>
      </c>
      <c r="B11" s="59" t="s">
        <v>238</v>
      </c>
      <c r="C11" s="8">
        <f>C12</f>
        <v>59512.399999999994</v>
      </c>
      <c r="D11" s="8">
        <f>D12</f>
        <v>53943.9</v>
      </c>
      <c r="E11" s="106">
        <f t="shared" ref="E11:E33" si="0">D11/C11</f>
        <v>0.90643126474482638</v>
      </c>
    </row>
    <row r="12" spans="1:5" ht="26.25" customHeight="1">
      <c r="A12" s="52" t="s">
        <v>227</v>
      </c>
      <c r="B12" s="6" t="s">
        <v>239</v>
      </c>
      <c r="C12" s="7">
        <f>C13+C20+C27+C30</f>
        <v>59512.399999999994</v>
      </c>
      <c r="D12" s="7">
        <f>D13+D20+D27+D30</f>
        <v>53943.9</v>
      </c>
      <c r="E12" s="107">
        <f t="shared" si="0"/>
        <v>0.90643126474482638</v>
      </c>
    </row>
    <row r="13" spans="1:5" ht="25.5">
      <c r="A13" s="76" t="s">
        <v>228</v>
      </c>
      <c r="B13" s="6" t="s">
        <v>240</v>
      </c>
      <c r="C13" s="8">
        <f>C14+C16+C18</f>
        <v>35837.5</v>
      </c>
      <c r="D13" s="8">
        <f>D14+D16+D18</f>
        <v>35837.5</v>
      </c>
      <c r="E13" s="106">
        <f t="shared" si="0"/>
        <v>1</v>
      </c>
    </row>
    <row r="14" spans="1:5">
      <c r="A14" s="77" t="s">
        <v>353</v>
      </c>
      <c r="B14" s="6" t="s">
        <v>352</v>
      </c>
      <c r="C14" s="7">
        <f>C15</f>
        <v>25454.799999999999</v>
      </c>
      <c r="D14" s="7">
        <f>D15</f>
        <v>25454.799999999999</v>
      </c>
      <c r="E14" s="107">
        <f t="shared" si="0"/>
        <v>1</v>
      </c>
    </row>
    <row r="15" spans="1:5" ht="25.5">
      <c r="A15" s="77" t="s">
        <v>418</v>
      </c>
      <c r="B15" s="6" t="s">
        <v>410</v>
      </c>
      <c r="C15" s="7">
        <f>25689-234.2</f>
        <v>25454.799999999999</v>
      </c>
      <c r="D15" s="7">
        <v>25454.799999999999</v>
      </c>
      <c r="E15" s="107">
        <f t="shared" si="0"/>
        <v>1</v>
      </c>
    </row>
    <row r="16" spans="1:5" ht="25.5">
      <c r="A16" s="77" t="s">
        <v>416</v>
      </c>
      <c r="B16" s="6" t="s">
        <v>415</v>
      </c>
      <c r="C16" s="7">
        <f>C17</f>
        <v>10171.700000000001</v>
      </c>
      <c r="D16" s="7">
        <f>D17</f>
        <v>10171.700000000001</v>
      </c>
      <c r="E16" s="107">
        <f t="shared" si="0"/>
        <v>1</v>
      </c>
    </row>
    <row r="17" spans="1:5" ht="25.5">
      <c r="A17" s="77" t="s">
        <v>417</v>
      </c>
      <c r="B17" s="6" t="s">
        <v>409</v>
      </c>
      <c r="C17" s="7">
        <f>2257+1881.3+300+2430.8+3302.6</f>
        <v>10171.700000000001</v>
      </c>
      <c r="D17" s="7">
        <v>10171.700000000001</v>
      </c>
      <c r="E17" s="107">
        <f t="shared" si="0"/>
        <v>1</v>
      </c>
    </row>
    <row r="18" spans="1:5">
      <c r="A18" s="77" t="s">
        <v>438</v>
      </c>
      <c r="B18" s="6" t="s">
        <v>437</v>
      </c>
      <c r="C18" s="7">
        <f>C19</f>
        <v>211</v>
      </c>
      <c r="D18" s="7">
        <f>D19</f>
        <v>211</v>
      </c>
      <c r="E18" s="107">
        <f t="shared" si="0"/>
        <v>1</v>
      </c>
    </row>
    <row r="19" spans="1:5">
      <c r="A19" s="77" t="s">
        <v>436</v>
      </c>
      <c r="B19" s="6" t="s">
        <v>435</v>
      </c>
      <c r="C19" s="7">
        <f>120+91</f>
        <v>211</v>
      </c>
      <c r="D19" s="7">
        <v>211</v>
      </c>
      <c r="E19" s="107">
        <f t="shared" si="0"/>
        <v>1</v>
      </c>
    </row>
    <row r="20" spans="1:5" ht="25.5">
      <c r="A20" s="76" t="s">
        <v>242</v>
      </c>
      <c r="B20" s="6" t="s">
        <v>241</v>
      </c>
      <c r="C20" s="8">
        <f>C21+C24+C26</f>
        <v>844</v>
      </c>
      <c r="D20" s="8">
        <f>D21+D24+D26</f>
        <v>844</v>
      </c>
      <c r="E20" s="106">
        <f t="shared" si="0"/>
        <v>1</v>
      </c>
    </row>
    <row r="21" spans="1:5" ht="25.5">
      <c r="A21" s="77" t="s">
        <v>350</v>
      </c>
      <c r="B21" s="6" t="s">
        <v>354</v>
      </c>
      <c r="C21" s="7">
        <f>C22</f>
        <v>120</v>
      </c>
      <c r="D21" s="7">
        <f>D22</f>
        <v>120</v>
      </c>
      <c r="E21" s="107">
        <f t="shared" si="0"/>
        <v>1</v>
      </c>
    </row>
    <row r="22" spans="1:5" ht="27" customHeight="1">
      <c r="A22" s="77" t="s">
        <v>419</v>
      </c>
      <c r="B22" s="6" t="s">
        <v>411</v>
      </c>
      <c r="C22" s="7">
        <f>135-15</f>
        <v>120</v>
      </c>
      <c r="D22" s="7">
        <v>120</v>
      </c>
      <c r="E22" s="107">
        <f t="shared" si="0"/>
        <v>1</v>
      </c>
    </row>
    <row r="23" spans="1:5" ht="38.25">
      <c r="A23" s="77" t="s">
        <v>351</v>
      </c>
      <c r="B23" s="6" t="s">
        <v>355</v>
      </c>
      <c r="C23" s="7">
        <f>C24</f>
        <v>724</v>
      </c>
      <c r="D23" s="7">
        <f>D24</f>
        <v>724</v>
      </c>
      <c r="E23" s="107">
        <f t="shared" si="0"/>
        <v>1</v>
      </c>
    </row>
    <row r="24" spans="1:5" ht="38.25">
      <c r="A24" s="77" t="s">
        <v>420</v>
      </c>
      <c r="B24" s="6" t="s">
        <v>412</v>
      </c>
      <c r="C24" s="7">
        <f>788-78.8+14.8</f>
        <v>724</v>
      </c>
      <c r="D24" s="7">
        <v>724</v>
      </c>
      <c r="E24" s="107">
        <f t="shared" si="0"/>
        <v>1</v>
      </c>
    </row>
    <row r="25" spans="1:5" ht="24.75" hidden="1" customHeight="1">
      <c r="A25" s="77" t="s">
        <v>357</v>
      </c>
      <c r="B25" s="6" t="s">
        <v>356</v>
      </c>
      <c r="C25" s="7">
        <f>C26</f>
        <v>0</v>
      </c>
      <c r="D25" s="7">
        <f>D26</f>
        <v>0</v>
      </c>
      <c r="E25" s="106" t="e">
        <f t="shared" si="0"/>
        <v>#DIV/0!</v>
      </c>
    </row>
    <row r="26" spans="1:5" ht="26.25" hidden="1" customHeight="1">
      <c r="A26" s="77" t="s">
        <v>421</v>
      </c>
      <c r="B26" s="6" t="s">
        <v>413</v>
      </c>
      <c r="C26" s="7">
        <f>4546.9+234+92.8-326.8-4546.9</f>
        <v>0</v>
      </c>
      <c r="D26" s="7">
        <f>4800.6+245-245-4800.6</f>
        <v>0</v>
      </c>
      <c r="E26" s="106" t="e">
        <f t="shared" si="0"/>
        <v>#DIV/0!</v>
      </c>
    </row>
    <row r="27" spans="1:5">
      <c r="A27" s="78" t="s">
        <v>179</v>
      </c>
      <c r="B27" s="6" t="s">
        <v>243</v>
      </c>
      <c r="C27" s="8">
        <f>C29</f>
        <v>22780.899999999994</v>
      </c>
      <c r="D27" s="8">
        <f>D29</f>
        <v>17212.400000000001</v>
      </c>
      <c r="E27" s="106">
        <f t="shared" si="0"/>
        <v>0.75556277407828509</v>
      </c>
    </row>
    <row r="28" spans="1:5">
      <c r="A28" s="99" t="s">
        <v>359</v>
      </c>
      <c r="B28" s="6" t="s">
        <v>358</v>
      </c>
      <c r="C28" s="7">
        <f>C29</f>
        <v>22780.899999999994</v>
      </c>
      <c r="D28" s="7">
        <f>D29</f>
        <v>17212.400000000001</v>
      </c>
      <c r="E28" s="107">
        <f t="shared" si="0"/>
        <v>0.75556277407828509</v>
      </c>
    </row>
    <row r="29" spans="1:5" ht="25.5">
      <c r="A29" s="52" t="s">
        <v>422</v>
      </c>
      <c r="B29" s="6" t="s">
        <v>414</v>
      </c>
      <c r="C29" s="7">
        <f>106.9+71.2+1300+1584.8+1015.7+699-1.6+420.9-30.4-15.9+1319.2+54.8+3786.4-4.7+199.3-669.1+76.4+291.4-52.6+322.8+15.9-223.2+120-3.6+12473.8-76.5</f>
        <v>22780.899999999994</v>
      </c>
      <c r="D29" s="7">
        <v>17212.400000000001</v>
      </c>
      <c r="E29" s="107">
        <f t="shared" si="0"/>
        <v>0.75556277407828509</v>
      </c>
    </row>
    <row r="30" spans="1:5">
      <c r="A30" s="78" t="s">
        <v>128</v>
      </c>
      <c r="B30" s="6" t="s">
        <v>127</v>
      </c>
      <c r="C30" s="8">
        <v>50</v>
      </c>
      <c r="D30" s="8">
        <v>50</v>
      </c>
      <c r="E30" s="107">
        <f t="shared" si="0"/>
        <v>1</v>
      </c>
    </row>
    <row r="31" spans="1:5" ht="25.5">
      <c r="A31" s="52" t="s">
        <v>130</v>
      </c>
      <c r="B31" s="6" t="s">
        <v>129</v>
      </c>
      <c r="C31" s="7">
        <v>50</v>
      </c>
      <c r="D31" s="7">
        <v>50</v>
      </c>
      <c r="E31" s="107">
        <f t="shared" si="0"/>
        <v>1</v>
      </c>
    </row>
    <row r="32" spans="1:5" ht="25.5">
      <c r="A32" s="52" t="s">
        <v>130</v>
      </c>
      <c r="B32" s="6" t="s">
        <v>131</v>
      </c>
      <c r="C32" s="7">
        <v>50</v>
      </c>
      <c r="D32" s="7">
        <v>50</v>
      </c>
      <c r="E32" s="107">
        <f t="shared" si="0"/>
        <v>1</v>
      </c>
    </row>
    <row r="33" spans="1:5">
      <c r="A33" s="80" t="s">
        <v>244</v>
      </c>
      <c r="B33" s="79"/>
      <c r="C33" s="8">
        <f>C10+C11</f>
        <v>69372.2</v>
      </c>
      <c r="D33" s="8">
        <f>D10+D11</f>
        <v>65078.7</v>
      </c>
      <c r="E33" s="106">
        <f t="shared" si="0"/>
        <v>0.93810921377727674</v>
      </c>
    </row>
    <row r="36" spans="1:5">
      <c r="D36" s="108"/>
    </row>
  </sheetData>
  <mergeCells count="6">
    <mergeCell ref="B5:E5"/>
    <mergeCell ref="A7:E7"/>
    <mergeCell ref="B1:E1"/>
    <mergeCell ref="B2:E2"/>
    <mergeCell ref="B3:E3"/>
    <mergeCell ref="B4:E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8"/>
  <sheetViews>
    <sheetView tabSelected="1" topLeftCell="A99" workbookViewId="0">
      <selection activeCell="I107" sqref="I107"/>
    </sheetView>
  </sheetViews>
  <sheetFormatPr defaultRowHeight="12.75"/>
  <cols>
    <col min="1" max="1" width="22.140625" customWidth="1"/>
    <col min="2" max="2" width="27.85546875" customWidth="1"/>
    <col min="3" max="3" width="12.140625" customWidth="1"/>
    <col min="4" max="4" width="14.140625" customWidth="1"/>
    <col min="5" max="5" width="15.7109375" customWidth="1"/>
  </cols>
  <sheetData>
    <row r="1" spans="1:5">
      <c r="A1" s="109"/>
      <c r="E1" s="110" t="s">
        <v>430</v>
      </c>
    </row>
    <row r="2" spans="1:5">
      <c r="A2" s="109"/>
      <c r="E2" s="110" t="s">
        <v>466</v>
      </c>
    </row>
    <row r="3" spans="1:5">
      <c r="A3" s="109"/>
      <c r="E3" s="110" t="s">
        <v>198</v>
      </c>
    </row>
    <row r="4" spans="1:5">
      <c r="A4" s="109"/>
      <c r="E4" s="110" t="s">
        <v>467</v>
      </c>
    </row>
    <row r="5" spans="1:5">
      <c r="A5" s="105"/>
      <c r="B5" s="162" t="s">
        <v>578</v>
      </c>
      <c r="C5" s="162"/>
      <c r="D5" s="162"/>
      <c r="E5" s="162"/>
    </row>
    <row r="6" spans="1:5" ht="54.75" customHeight="1">
      <c r="A6" s="163" t="s">
        <v>93</v>
      </c>
      <c r="B6" s="163"/>
      <c r="C6" s="163"/>
      <c r="D6" s="163"/>
      <c r="E6" s="163"/>
    </row>
    <row r="7" spans="1:5" ht="13.5" thickBot="1">
      <c r="A7" s="111"/>
      <c r="B7" s="111"/>
      <c r="C7" s="111"/>
      <c r="D7" s="111"/>
      <c r="E7" s="112"/>
    </row>
    <row r="8" spans="1:5">
      <c r="A8" s="164" t="s">
        <v>468</v>
      </c>
      <c r="B8" s="166" t="s">
        <v>469</v>
      </c>
      <c r="C8" s="168" t="s">
        <v>470</v>
      </c>
      <c r="D8" s="168" t="s">
        <v>471</v>
      </c>
      <c r="E8" s="168" t="s">
        <v>94</v>
      </c>
    </row>
    <row r="9" spans="1:5" ht="13.5" thickBot="1">
      <c r="A9" s="165"/>
      <c r="B9" s="167"/>
      <c r="C9" s="169"/>
      <c r="D9" s="169"/>
      <c r="E9" s="169"/>
    </row>
    <row r="10" spans="1:5" ht="21.75">
      <c r="A10" s="113" t="s">
        <v>472</v>
      </c>
      <c r="B10" s="114" t="s">
        <v>225</v>
      </c>
      <c r="C10" s="115">
        <f>C11+C24+C66+C85+C92+C96+C108+C115+C120+C129+C132+C160</f>
        <v>9859.7999999999993</v>
      </c>
      <c r="D10" s="115">
        <f>D11+D24+D66+D85+D92+D96+D108+D115+D120+D129+D132+D160</f>
        <v>11134.8</v>
      </c>
      <c r="E10" s="116">
        <f>D10/C10</f>
        <v>1.1293129678086777</v>
      </c>
    </row>
    <row r="11" spans="1:5" ht="21.75">
      <c r="A11" s="117" t="s">
        <v>473</v>
      </c>
      <c r="B11" s="118" t="s">
        <v>474</v>
      </c>
      <c r="C11" s="119">
        <f>C12</f>
        <v>4108.7</v>
      </c>
      <c r="D11" s="119">
        <f>D12</f>
        <v>4292.9000000000005</v>
      </c>
      <c r="E11" s="120">
        <f>D11/C11</f>
        <v>1.0448316985907953</v>
      </c>
    </row>
    <row r="12" spans="1:5" ht="21.75">
      <c r="A12" s="117" t="s">
        <v>475</v>
      </c>
      <c r="B12" s="118" t="s">
        <v>476</v>
      </c>
      <c r="C12" s="119">
        <f>C13+C14+C15+C16+C17+C18+C19+C20+C21+C22+C23</f>
        <v>4108.7</v>
      </c>
      <c r="D12" s="119">
        <f>D13+D14+D15+D16+D17+D18+D19+D20+D21+D22+D23</f>
        <v>4292.9000000000005</v>
      </c>
      <c r="E12" s="120">
        <f t="shared" ref="E12:E75" si="0">D12/C12</f>
        <v>1.0448316985907953</v>
      </c>
    </row>
    <row r="13" spans="1:5" ht="101.25">
      <c r="A13" s="123" t="s">
        <v>95</v>
      </c>
      <c r="B13" s="121" t="s">
        <v>477</v>
      </c>
      <c r="C13" s="122">
        <v>4094.1</v>
      </c>
      <c r="D13" s="122">
        <v>4278.3</v>
      </c>
      <c r="E13" s="120">
        <f t="shared" si="0"/>
        <v>1.0449915732395398</v>
      </c>
    </row>
    <row r="14" spans="1:5" ht="112.5" hidden="1">
      <c r="A14" s="123" t="s">
        <v>478</v>
      </c>
      <c r="B14" s="121" t="s">
        <v>479</v>
      </c>
      <c r="C14" s="122">
        <v>0</v>
      </c>
      <c r="D14" s="122">
        <v>0</v>
      </c>
      <c r="E14" s="124" t="e">
        <f t="shared" si="0"/>
        <v>#DIV/0!</v>
      </c>
    </row>
    <row r="15" spans="1:5" ht="112.5" hidden="1">
      <c r="A15" s="123" t="s">
        <v>480</v>
      </c>
      <c r="B15" s="121" t="s">
        <v>481</v>
      </c>
      <c r="C15" s="122">
        <v>0</v>
      </c>
      <c r="D15" s="122">
        <v>0</v>
      </c>
      <c r="E15" s="124" t="e">
        <f t="shared" si="0"/>
        <v>#DIV/0!</v>
      </c>
    </row>
    <row r="16" spans="1:5" ht="56.25" hidden="1">
      <c r="A16" s="123" t="s">
        <v>482</v>
      </c>
      <c r="B16" s="125" t="s">
        <v>483</v>
      </c>
      <c r="C16" s="122">
        <v>0</v>
      </c>
      <c r="D16" s="122">
        <v>0</v>
      </c>
      <c r="E16" s="124" t="e">
        <f t="shared" si="0"/>
        <v>#DIV/0!</v>
      </c>
    </row>
    <row r="17" spans="1:5" ht="157.5">
      <c r="A17" s="123" t="s">
        <v>96</v>
      </c>
      <c r="B17" s="121" t="s">
        <v>484</v>
      </c>
      <c r="C17" s="122">
        <v>0.1</v>
      </c>
      <c r="D17" s="122">
        <v>0.1</v>
      </c>
      <c r="E17" s="124">
        <f t="shared" si="0"/>
        <v>1</v>
      </c>
    </row>
    <row r="18" spans="1:5" ht="157.5" hidden="1">
      <c r="A18" s="123" t="s">
        <v>485</v>
      </c>
      <c r="B18" s="121" t="s">
        <v>486</v>
      </c>
      <c r="C18" s="122">
        <v>0</v>
      </c>
      <c r="D18" s="122">
        <v>0</v>
      </c>
      <c r="E18" s="124" t="e">
        <f t="shared" si="0"/>
        <v>#DIV/0!</v>
      </c>
    </row>
    <row r="19" spans="1:5" ht="157.5" hidden="1">
      <c r="A19" s="123" t="s">
        <v>487</v>
      </c>
      <c r="B19" s="121" t="s">
        <v>488</v>
      </c>
      <c r="C19" s="122">
        <v>0</v>
      </c>
      <c r="D19" s="122">
        <v>0</v>
      </c>
      <c r="E19" s="124" t="e">
        <f t="shared" si="0"/>
        <v>#DIV/0!</v>
      </c>
    </row>
    <row r="20" spans="1:5" ht="56.25" hidden="1">
      <c r="A20" s="123" t="s">
        <v>489</v>
      </c>
      <c r="B20" s="121" t="s">
        <v>490</v>
      </c>
      <c r="C20" s="122">
        <v>0</v>
      </c>
      <c r="D20" s="122">
        <v>0</v>
      </c>
      <c r="E20" s="124" t="e">
        <f t="shared" si="0"/>
        <v>#DIV/0!</v>
      </c>
    </row>
    <row r="21" spans="1:5" ht="67.5" hidden="1">
      <c r="A21" s="123" t="s">
        <v>491</v>
      </c>
      <c r="B21" s="121" t="s">
        <v>492</v>
      </c>
      <c r="C21" s="122">
        <v>0</v>
      </c>
      <c r="D21" s="122">
        <v>0</v>
      </c>
      <c r="E21" s="120" t="e">
        <f t="shared" si="0"/>
        <v>#DIV/0!</v>
      </c>
    </row>
    <row r="22" spans="1:5" ht="67.5">
      <c r="A22" s="123" t="s">
        <v>97</v>
      </c>
      <c r="B22" s="121" t="s">
        <v>493</v>
      </c>
      <c r="C22" s="122">
        <v>14.5</v>
      </c>
      <c r="D22" s="122">
        <v>14.5</v>
      </c>
      <c r="E22" s="120">
        <f t="shared" si="0"/>
        <v>1</v>
      </c>
    </row>
    <row r="23" spans="1:5" ht="123.75" hidden="1">
      <c r="A23" s="123" t="s">
        <v>494</v>
      </c>
      <c r="B23" s="121" t="s">
        <v>495</v>
      </c>
      <c r="C23" s="122">
        <v>0</v>
      </c>
      <c r="D23" s="122">
        <v>0</v>
      </c>
      <c r="E23" s="120" t="e">
        <f t="shared" si="0"/>
        <v>#DIV/0!</v>
      </c>
    </row>
    <row r="24" spans="1:5" ht="21.75">
      <c r="A24" s="126" t="s">
        <v>496</v>
      </c>
      <c r="B24" s="118" t="s">
        <v>497</v>
      </c>
      <c r="C24" s="127">
        <f>C25+C49+C58</f>
        <v>1234.2</v>
      </c>
      <c r="D24" s="127">
        <f>D25+D49+D58</f>
        <v>1371.2</v>
      </c>
      <c r="E24" s="120">
        <f t="shared" si="0"/>
        <v>1.1110030789175174</v>
      </c>
    </row>
    <row r="25" spans="1:5" ht="32.25" hidden="1">
      <c r="A25" s="126" t="s">
        <v>498</v>
      </c>
      <c r="B25" s="118" t="s">
        <v>499</v>
      </c>
      <c r="C25" s="127">
        <f>SUM(C26:C48)</f>
        <v>0</v>
      </c>
      <c r="D25" s="127">
        <f>SUM(D26:D48)</f>
        <v>0</v>
      </c>
      <c r="E25" s="120" t="e">
        <f t="shared" si="0"/>
        <v>#DIV/0!</v>
      </c>
    </row>
    <row r="26" spans="1:5" ht="53.25" hidden="1">
      <c r="A26" s="128" t="s">
        <v>500</v>
      </c>
      <c r="B26" s="129" t="s">
        <v>501</v>
      </c>
      <c r="C26" s="127"/>
      <c r="D26" s="127"/>
      <c r="E26" s="120" t="e">
        <f t="shared" si="0"/>
        <v>#DIV/0!</v>
      </c>
    </row>
    <row r="27" spans="1:5" ht="53.25" hidden="1">
      <c r="A27" s="128" t="s">
        <v>502</v>
      </c>
      <c r="B27" s="129" t="s">
        <v>503</v>
      </c>
      <c r="C27" s="127"/>
      <c r="D27" s="127"/>
      <c r="E27" s="120" t="e">
        <f t="shared" si="0"/>
        <v>#DIV/0!</v>
      </c>
    </row>
    <row r="28" spans="1:5" ht="53.25" hidden="1">
      <c r="A28" s="128" t="s">
        <v>504</v>
      </c>
      <c r="B28" s="129" t="s">
        <v>503</v>
      </c>
      <c r="C28" s="127"/>
      <c r="D28" s="127"/>
      <c r="E28" s="120" t="e">
        <f t="shared" si="0"/>
        <v>#DIV/0!</v>
      </c>
    </row>
    <row r="29" spans="1:5" ht="53.25" hidden="1">
      <c r="A29" s="128" t="s">
        <v>505</v>
      </c>
      <c r="B29" s="129" t="s">
        <v>501</v>
      </c>
      <c r="C29" s="127"/>
      <c r="D29" s="127"/>
      <c r="E29" s="120" t="e">
        <f t="shared" si="0"/>
        <v>#DIV/0!</v>
      </c>
    </row>
    <row r="30" spans="1:5" ht="74.25" hidden="1">
      <c r="A30" s="128" t="s">
        <v>506</v>
      </c>
      <c r="B30" s="129" t="s">
        <v>507</v>
      </c>
      <c r="C30" s="127"/>
      <c r="D30" s="127"/>
      <c r="E30" s="120" t="e">
        <f t="shared" si="0"/>
        <v>#DIV/0!</v>
      </c>
    </row>
    <row r="31" spans="1:5" ht="74.25" hidden="1">
      <c r="A31" s="128" t="s">
        <v>508</v>
      </c>
      <c r="B31" s="129" t="s">
        <v>509</v>
      </c>
      <c r="C31" s="127"/>
      <c r="D31" s="127"/>
      <c r="E31" s="120" t="e">
        <f t="shared" si="0"/>
        <v>#DIV/0!</v>
      </c>
    </row>
    <row r="32" spans="1:5" ht="74.25" hidden="1">
      <c r="A32" s="128" t="s">
        <v>510</v>
      </c>
      <c r="B32" s="129" t="s">
        <v>509</v>
      </c>
      <c r="C32" s="127"/>
      <c r="D32" s="127"/>
      <c r="E32" s="120" t="e">
        <f t="shared" si="0"/>
        <v>#DIV/0!</v>
      </c>
    </row>
    <row r="33" spans="1:5" ht="63.75" hidden="1">
      <c r="A33" s="128" t="s">
        <v>511</v>
      </c>
      <c r="B33" s="129" t="s">
        <v>512</v>
      </c>
      <c r="C33" s="127"/>
      <c r="D33" s="127"/>
      <c r="E33" s="120" t="e">
        <f t="shared" si="0"/>
        <v>#DIV/0!</v>
      </c>
    </row>
    <row r="34" spans="1:5" ht="63.75" hidden="1">
      <c r="A34" s="128" t="s">
        <v>513</v>
      </c>
      <c r="B34" s="129" t="s">
        <v>512</v>
      </c>
      <c r="C34" s="127"/>
      <c r="D34" s="127"/>
      <c r="E34" s="120" t="e">
        <f t="shared" si="0"/>
        <v>#DIV/0!</v>
      </c>
    </row>
    <row r="35" spans="1:5" ht="63.75" hidden="1">
      <c r="A35" s="128" t="s">
        <v>514</v>
      </c>
      <c r="B35" s="129" t="s">
        <v>512</v>
      </c>
      <c r="C35" s="127"/>
      <c r="D35" s="127"/>
      <c r="E35" s="120" t="e">
        <f t="shared" si="0"/>
        <v>#DIV/0!</v>
      </c>
    </row>
    <row r="36" spans="1:5" ht="63.75" hidden="1">
      <c r="A36" s="128" t="s">
        <v>515</v>
      </c>
      <c r="B36" s="129" t="s">
        <v>512</v>
      </c>
      <c r="C36" s="127"/>
      <c r="D36" s="127"/>
      <c r="E36" s="120" t="e">
        <f t="shared" si="0"/>
        <v>#DIV/0!</v>
      </c>
    </row>
    <row r="37" spans="1:5" ht="84.75" hidden="1">
      <c r="A37" s="128" t="s">
        <v>516</v>
      </c>
      <c r="B37" s="129" t="s">
        <v>517</v>
      </c>
      <c r="C37" s="127"/>
      <c r="D37" s="127"/>
      <c r="E37" s="120" t="e">
        <f t="shared" si="0"/>
        <v>#DIV/0!</v>
      </c>
    </row>
    <row r="38" spans="1:5" ht="84.75" hidden="1">
      <c r="A38" s="128" t="s">
        <v>518</v>
      </c>
      <c r="B38" s="129" t="s">
        <v>519</v>
      </c>
      <c r="C38" s="127"/>
      <c r="D38" s="127"/>
      <c r="E38" s="120" t="e">
        <f t="shared" si="0"/>
        <v>#DIV/0!</v>
      </c>
    </row>
    <row r="39" spans="1:5" ht="84.75" hidden="1">
      <c r="A39" s="128" t="s">
        <v>520</v>
      </c>
      <c r="B39" s="129" t="s">
        <v>519</v>
      </c>
      <c r="C39" s="127"/>
      <c r="D39" s="127"/>
      <c r="E39" s="120" t="e">
        <f t="shared" si="0"/>
        <v>#DIV/0!</v>
      </c>
    </row>
    <row r="40" spans="1:5" ht="84.75" hidden="1">
      <c r="A40" s="128" t="s">
        <v>521</v>
      </c>
      <c r="B40" s="129" t="s">
        <v>519</v>
      </c>
      <c r="C40" s="127"/>
      <c r="D40" s="127"/>
      <c r="E40" s="120" t="e">
        <f t="shared" si="0"/>
        <v>#DIV/0!</v>
      </c>
    </row>
    <row r="41" spans="1:5" ht="42.75" hidden="1">
      <c r="A41" s="128" t="s">
        <v>522</v>
      </c>
      <c r="B41" s="129" t="s">
        <v>523</v>
      </c>
      <c r="C41" s="127"/>
      <c r="D41" s="127"/>
      <c r="E41" s="120" t="e">
        <f t="shared" si="0"/>
        <v>#DIV/0!</v>
      </c>
    </row>
    <row r="42" spans="1:5" ht="42.75" hidden="1">
      <c r="A42" s="128" t="s">
        <v>524</v>
      </c>
      <c r="B42" s="129" t="s">
        <v>523</v>
      </c>
      <c r="C42" s="127"/>
      <c r="D42" s="127"/>
      <c r="E42" s="120" t="e">
        <f t="shared" si="0"/>
        <v>#DIV/0!</v>
      </c>
    </row>
    <row r="43" spans="1:5" ht="42.75" hidden="1">
      <c r="A43" s="128" t="s">
        <v>525</v>
      </c>
      <c r="B43" s="129" t="s">
        <v>526</v>
      </c>
      <c r="C43" s="127"/>
      <c r="D43" s="127"/>
      <c r="E43" s="120" t="e">
        <f t="shared" si="0"/>
        <v>#DIV/0!</v>
      </c>
    </row>
    <row r="44" spans="1:5" ht="63.75" hidden="1">
      <c r="A44" s="128" t="s">
        <v>527</v>
      </c>
      <c r="B44" s="129" t="s">
        <v>528</v>
      </c>
      <c r="C44" s="127"/>
      <c r="D44" s="127"/>
      <c r="E44" s="120" t="e">
        <f t="shared" si="0"/>
        <v>#DIV/0!</v>
      </c>
    </row>
    <row r="45" spans="1:5" ht="63.75" hidden="1">
      <c r="A45" s="128" t="s">
        <v>529</v>
      </c>
      <c r="B45" s="129" t="s">
        <v>530</v>
      </c>
      <c r="C45" s="127"/>
      <c r="D45" s="127"/>
      <c r="E45" s="120" t="e">
        <f t="shared" si="0"/>
        <v>#DIV/0!</v>
      </c>
    </row>
    <row r="46" spans="1:5" ht="63.75" hidden="1">
      <c r="A46" s="128" t="s">
        <v>531</v>
      </c>
      <c r="B46" s="129" t="s">
        <v>530</v>
      </c>
      <c r="C46" s="127"/>
      <c r="D46" s="127"/>
      <c r="E46" s="120" t="e">
        <f t="shared" si="0"/>
        <v>#DIV/0!</v>
      </c>
    </row>
    <row r="47" spans="1:5" ht="42.75" hidden="1">
      <c r="A47" s="128" t="s">
        <v>532</v>
      </c>
      <c r="B47" s="129" t="s">
        <v>533</v>
      </c>
      <c r="C47" s="127"/>
      <c r="D47" s="127"/>
      <c r="E47" s="120" t="e">
        <f t="shared" si="0"/>
        <v>#DIV/0!</v>
      </c>
    </row>
    <row r="48" spans="1:5" ht="42.75" hidden="1">
      <c r="A48" s="128" t="s">
        <v>534</v>
      </c>
      <c r="B48" s="129" t="s">
        <v>533</v>
      </c>
      <c r="C48" s="127"/>
      <c r="D48" s="127"/>
      <c r="E48" s="120" t="e">
        <f t="shared" si="0"/>
        <v>#DIV/0!</v>
      </c>
    </row>
    <row r="49" spans="1:5" ht="32.25">
      <c r="A49" s="128" t="s">
        <v>535</v>
      </c>
      <c r="B49" s="129" t="s">
        <v>536</v>
      </c>
      <c r="C49" s="127">
        <f>SUM(C50:C57)</f>
        <v>1040</v>
      </c>
      <c r="D49" s="127">
        <f>SUM(D50:D57)</f>
        <v>1093.7</v>
      </c>
      <c r="E49" s="120">
        <f t="shared" si="0"/>
        <v>1.0516346153846154</v>
      </c>
    </row>
    <row r="50" spans="1:5" ht="33.75">
      <c r="A50" s="123" t="s">
        <v>98</v>
      </c>
      <c r="B50" s="121" t="s">
        <v>536</v>
      </c>
      <c r="C50" s="122">
        <v>1040</v>
      </c>
      <c r="D50" s="122">
        <v>1104.8</v>
      </c>
      <c r="E50" s="120">
        <f t="shared" si="0"/>
        <v>1.0623076923076922</v>
      </c>
    </row>
    <row r="51" spans="1:5" ht="33.75" hidden="1">
      <c r="A51" s="123" t="s">
        <v>98</v>
      </c>
      <c r="B51" s="121" t="s">
        <v>537</v>
      </c>
      <c r="C51" s="122">
        <v>0</v>
      </c>
      <c r="D51" s="122">
        <v>0</v>
      </c>
      <c r="E51" s="120" t="e">
        <f t="shared" si="0"/>
        <v>#DIV/0!</v>
      </c>
    </row>
    <row r="52" spans="1:5" ht="33.75" hidden="1">
      <c r="A52" s="123" t="s">
        <v>538</v>
      </c>
      <c r="B52" s="121" t="s">
        <v>536</v>
      </c>
      <c r="C52" s="122">
        <v>0</v>
      </c>
      <c r="D52" s="122">
        <v>0</v>
      </c>
      <c r="E52" s="120" t="e">
        <f t="shared" si="0"/>
        <v>#DIV/0!</v>
      </c>
    </row>
    <row r="53" spans="1:5" ht="33.75" hidden="1">
      <c r="A53" s="123" t="s">
        <v>539</v>
      </c>
      <c r="B53" s="121" t="s">
        <v>536</v>
      </c>
      <c r="C53" s="122">
        <v>0</v>
      </c>
      <c r="D53" s="122">
        <v>0</v>
      </c>
      <c r="E53" s="120" t="e">
        <f t="shared" si="0"/>
        <v>#DIV/0!</v>
      </c>
    </row>
    <row r="54" spans="1:5" ht="56.25" hidden="1">
      <c r="A54" s="123" t="s">
        <v>540</v>
      </c>
      <c r="B54" s="121" t="s">
        <v>541</v>
      </c>
      <c r="C54" s="122">
        <v>0</v>
      </c>
      <c r="D54" s="122">
        <v>0</v>
      </c>
      <c r="E54" s="120" t="e">
        <f t="shared" si="0"/>
        <v>#DIV/0!</v>
      </c>
    </row>
    <row r="55" spans="1:5" ht="56.25">
      <c r="A55" s="123" t="s">
        <v>113</v>
      </c>
      <c r="B55" s="121" t="s">
        <v>542</v>
      </c>
      <c r="C55" s="122">
        <v>0</v>
      </c>
      <c r="D55" s="122">
        <v>-11.1</v>
      </c>
      <c r="E55" s="120"/>
    </row>
    <row r="56" spans="1:5" ht="56.25" hidden="1">
      <c r="A56" s="123" t="s">
        <v>543</v>
      </c>
      <c r="B56" s="121" t="s">
        <v>542</v>
      </c>
      <c r="C56" s="122">
        <v>0</v>
      </c>
      <c r="D56" s="122">
        <v>0</v>
      </c>
      <c r="E56" s="120" t="e">
        <f t="shared" si="0"/>
        <v>#DIV/0!</v>
      </c>
    </row>
    <row r="57" spans="1:5" ht="56.25" hidden="1">
      <c r="A57" s="123" t="s">
        <v>544</v>
      </c>
      <c r="B57" s="121" t="s">
        <v>542</v>
      </c>
      <c r="C57" s="122">
        <v>0</v>
      </c>
      <c r="D57" s="122">
        <v>0</v>
      </c>
      <c r="E57" s="120" t="e">
        <f t="shared" si="0"/>
        <v>#DIV/0!</v>
      </c>
    </row>
    <row r="58" spans="1:5" ht="21.75">
      <c r="A58" s="128" t="s">
        <v>545</v>
      </c>
      <c r="B58" s="129" t="s">
        <v>546</v>
      </c>
      <c r="C58" s="127">
        <f>C59</f>
        <v>194.2</v>
      </c>
      <c r="D58" s="127">
        <f>D59+D63</f>
        <v>277.5</v>
      </c>
      <c r="E58" s="120">
        <f t="shared" si="0"/>
        <v>1.4289392378990733</v>
      </c>
    </row>
    <row r="59" spans="1:5" ht="22.5">
      <c r="A59" s="123" t="s">
        <v>99</v>
      </c>
      <c r="B59" s="121" t="s">
        <v>546</v>
      </c>
      <c r="C59" s="122">
        <v>194.2</v>
      </c>
      <c r="D59" s="122">
        <v>277.5</v>
      </c>
      <c r="E59" s="120">
        <f t="shared" si="0"/>
        <v>1.4289392378990733</v>
      </c>
    </row>
    <row r="60" spans="1:5" ht="22.5" hidden="1">
      <c r="A60" s="123" t="s">
        <v>547</v>
      </c>
      <c r="B60" s="121" t="s">
        <v>546</v>
      </c>
      <c r="C60" s="122">
        <v>0</v>
      </c>
      <c r="D60" s="122">
        <v>0</v>
      </c>
      <c r="E60" s="120" t="e">
        <f t="shared" si="0"/>
        <v>#DIV/0!</v>
      </c>
    </row>
    <row r="61" spans="1:5" ht="22.5" hidden="1">
      <c r="A61" s="123" t="s">
        <v>548</v>
      </c>
      <c r="B61" s="121" t="s">
        <v>546</v>
      </c>
      <c r="C61" s="122">
        <v>0</v>
      </c>
      <c r="D61" s="122">
        <v>0</v>
      </c>
      <c r="E61" s="120" t="e">
        <f t="shared" si="0"/>
        <v>#DIV/0!</v>
      </c>
    </row>
    <row r="62" spans="1:5" ht="22.5" hidden="1">
      <c r="A62" s="123" t="s">
        <v>549</v>
      </c>
      <c r="B62" s="121" t="s">
        <v>546</v>
      </c>
      <c r="C62" s="122">
        <v>0</v>
      </c>
      <c r="D62" s="122">
        <v>0</v>
      </c>
      <c r="E62" s="120" t="e">
        <f t="shared" si="0"/>
        <v>#DIV/0!</v>
      </c>
    </row>
    <row r="63" spans="1:5" ht="33.75" hidden="1">
      <c r="A63" s="123" t="s">
        <v>550</v>
      </c>
      <c r="B63" s="121" t="s">
        <v>551</v>
      </c>
      <c r="C63" s="122">
        <v>0</v>
      </c>
      <c r="D63" s="122">
        <v>0</v>
      </c>
      <c r="E63" s="120"/>
    </row>
    <row r="64" spans="1:5" ht="33.75" hidden="1">
      <c r="A64" s="123" t="s">
        <v>552</v>
      </c>
      <c r="B64" s="121" t="s">
        <v>553</v>
      </c>
      <c r="C64" s="122">
        <v>0</v>
      </c>
      <c r="D64" s="122">
        <v>0</v>
      </c>
      <c r="E64" s="120" t="e">
        <f t="shared" si="0"/>
        <v>#DIV/0!</v>
      </c>
    </row>
    <row r="65" spans="1:5" ht="33.75" hidden="1">
      <c r="A65" s="123" t="s">
        <v>554</v>
      </c>
      <c r="B65" s="121" t="s">
        <v>553</v>
      </c>
      <c r="C65" s="122">
        <v>0</v>
      </c>
      <c r="D65" s="122">
        <v>0</v>
      </c>
      <c r="E65" s="120" t="e">
        <f t="shared" si="0"/>
        <v>#DIV/0!</v>
      </c>
    </row>
    <row r="66" spans="1:5">
      <c r="A66" s="126" t="s">
        <v>555</v>
      </c>
      <c r="B66" s="118" t="s">
        <v>556</v>
      </c>
      <c r="C66" s="127">
        <f>C67+C70+C79</f>
        <v>1084.0999999999999</v>
      </c>
      <c r="D66" s="127">
        <f>D67+D70+D79</f>
        <v>1085.0999999999999</v>
      </c>
      <c r="E66" s="120">
        <f t="shared" si="0"/>
        <v>1.0009224241306152</v>
      </c>
    </row>
    <row r="67" spans="1:5" ht="21.75">
      <c r="A67" s="128" t="s">
        <v>557</v>
      </c>
      <c r="B67" s="129" t="s">
        <v>558</v>
      </c>
      <c r="C67" s="127">
        <f>SUM(C68:C69)</f>
        <v>585.20000000000005</v>
      </c>
      <c r="D67" s="127">
        <f>SUM(D68:D69)</f>
        <v>585.20000000000005</v>
      </c>
      <c r="E67" s="120">
        <f t="shared" si="0"/>
        <v>1</v>
      </c>
    </row>
    <row r="68" spans="1:5" ht="67.5">
      <c r="A68" s="123" t="s">
        <v>100</v>
      </c>
      <c r="B68" s="121" t="s">
        <v>559</v>
      </c>
      <c r="C68" s="122">
        <v>585.20000000000005</v>
      </c>
      <c r="D68" s="122">
        <v>585.20000000000005</v>
      </c>
      <c r="E68" s="120">
        <f t="shared" si="0"/>
        <v>1</v>
      </c>
    </row>
    <row r="69" spans="1:5" ht="67.5" hidden="1">
      <c r="A69" s="123" t="s">
        <v>560</v>
      </c>
      <c r="B69" s="121" t="s">
        <v>559</v>
      </c>
      <c r="C69" s="122">
        <v>0</v>
      </c>
      <c r="D69" s="122">
        <v>0</v>
      </c>
      <c r="E69" s="120" t="e">
        <f t="shared" si="0"/>
        <v>#DIV/0!</v>
      </c>
    </row>
    <row r="70" spans="1:5" hidden="1">
      <c r="A70" s="126" t="s">
        <v>561</v>
      </c>
      <c r="B70" s="118" t="s">
        <v>562</v>
      </c>
      <c r="C70" s="127">
        <f>SUM(C71:C78)</f>
        <v>0</v>
      </c>
      <c r="D70" s="127">
        <f>SUM(D71:D78)</f>
        <v>0</v>
      </c>
      <c r="E70" s="120" t="e">
        <f t="shared" si="0"/>
        <v>#DIV/0!</v>
      </c>
    </row>
    <row r="71" spans="1:5" ht="21.75" hidden="1">
      <c r="A71" s="128" t="s">
        <v>563</v>
      </c>
      <c r="B71" s="129" t="s">
        <v>564</v>
      </c>
      <c r="C71" s="127"/>
      <c r="D71" s="127"/>
      <c r="E71" s="120" t="e">
        <f t="shared" si="0"/>
        <v>#DIV/0!</v>
      </c>
    </row>
    <row r="72" spans="1:5" ht="21.75" hidden="1">
      <c r="A72" s="128" t="s">
        <v>565</v>
      </c>
      <c r="B72" s="129" t="s">
        <v>564</v>
      </c>
      <c r="C72" s="127"/>
      <c r="D72" s="127"/>
      <c r="E72" s="120" t="e">
        <f t="shared" si="0"/>
        <v>#DIV/0!</v>
      </c>
    </row>
    <row r="73" spans="1:5" ht="21.75" hidden="1">
      <c r="A73" s="128" t="s">
        <v>566</v>
      </c>
      <c r="B73" s="129" t="s">
        <v>564</v>
      </c>
      <c r="C73" s="127"/>
      <c r="D73" s="127"/>
      <c r="E73" s="120" t="e">
        <f t="shared" si="0"/>
        <v>#DIV/0!</v>
      </c>
    </row>
    <row r="74" spans="1:5" ht="21.75" hidden="1">
      <c r="A74" s="128" t="s">
        <v>567</v>
      </c>
      <c r="B74" s="129" t="s">
        <v>564</v>
      </c>
      <c r="C74" s="127"/>
      <c r="D74" s="127"/>
      <c r="E74" s="120" t="e">
        <f t="shared" si="0"/>
        <v>#DIV/0!</v>
      </c>
    </row>
    <row r="75" spans="1:5" ht="21.75" hidden="1">
      <c r="A75" s="128" t="s">
        <v>568</v>
      </c>
      <c r="B75" s="129" t="s">
        <v>569</v>
      </c>
      <c r="C75" s="127"/>
      <c r="D75" s="127"/>
      <c r="E75" s="120" t="e">
        <f t="shared" si="0"/>
        <v>#DIV/0!</v>
      </c>
    </row>
    <row r="76" spans="1:5" ht="21.75" hidden="1">
      <c r="A76" s="128" t="s">
        <v>570</v>
      </c>
      <c r="B76" s="129" t="s">
        <v>569</v>
      </c>
      <c r="C76" s="127"/>
      <c r="D76" s="127"/>
      <c r="E76" s="120" t="e">
        <f t="shared" ref="E76:E140" si="1">D76/C76</f>
        <v>#DIV/0!</v>
      </c>
    </row>
    <row r="77" spans="1:5" ht="21.75" hidden="1">
      <c r="A77" s="128" t="s">
        <v>571</v>
      </c>
      <c r="B77" s="129" t="s">
        <v>569</v>
      </c>
      <c r="C77" s="127"/>
      <c r="D77" s="127"/>
      <c r="E77" s="120" t="e">
        <f t="shared" si="1"/>
        <v>#DIV/0!</v>
      </c>
    </row>
    <row r="78" spans="1:5" ht="21.75" hidden="1">
      <c r="A78" s="128" t="s">
        <v>572</v>
      </c>
      <c r="B78" s="129" t="s">
        <v>569</v>
      </c>
      <c r="C78" s="127"/>
      <c r="D78" s="127"/>
      <c r="E78" s="120" t="e">
        <f t="shared" si="1"/>
        <v>#DIV/0!</v>
      </c>
    </row>
    <row r="79" spans="1:5">
      <c r="A79" s="126" t="s">
        <v>573</v>
      </c>
      <c r="B79" s="118" t="s">
        <v>574</v>
      </c>
      <c r="C79" s="119">
        <f>SUM(C80:C84)</f>
        <v>498.9</v>
      </c>
      <c r="D79" s="119">
        <f>SUM(D80:D84)</f>
        <v>499.9</v>
      </c>
      <c r="E79" s="120">
        <f t="shared" si="1"/>
        <v>1.002004409701343</v>
      </c>
    </row>
    <row r="80" spans="1:5" ht="90">
      <c r="A80" s="130" t="s">
        <v>101</v>
      </c>
      <c r="B80" s="131" t="s">
        <v>575</v>
      </c>
      <c r="C80" s="132">
        <v>341.2</v>
      </c>
      <c r="D80" s="132">
        <v>341.2</v>
      </c>
      <c r="E80" s="120">
        <f t="shared" si="1"/>
        <v>1</v>
      </c>
    </row>
    <row r="81" spans="1:5" ht="90" hidden="1">
      <c r="A81" s="130" t="s">
        <v>576</v>
      </c>
      <c r="B81" s="131" t="s">
        <v>575</v>
      </c>
      <c r="C81" s="132">
        <v>0</v>
      </c>
      <c r="D81" s="132">
        <v>0</v>
      </c>
      <c r="E81" s="120" t="e">
        <f t="shared" si="1"/>
        <v>#DIV/0!</v>
      </c>
    </row>
    <row r="82" spans="1:5" ht="90">
      <c r="A82" s="123" t="s">
        <v>102</v>
      </c>
      <c r="B82" s="121" t="s">
        <v>583</v>
      </c>
      <c r="C82" s="122">
        <v>157.69999999999999</v>
      </c>
      <c r="D82" s="122">
        <v>158.69999999999999</v>
      </c>
      <c r="E82" s="120">
        <f t="shared" si="1"/>
        <v>1.0063411540900444</v>
      </c>
    </row>
    <row r="83" spans="1:5" ht="90" hidden="1">
      <c r="A83" s="123" t="s">
        <v>584</v>
      </c>
      <c r="B83" s="121" t="s">
        <v>583</v>
      </c>
      <c r="C83" s="122">
        <v>0</v>
      </c>
      <c r="D83" s="122">
        <v>0</v>
      </c>
      <c r="E83" s="120" t="e">
        <f t="shared" si="1"/>
        <v>#DIV/0!</v>
      </c>
    </row>
    <row r="84" spans="1:5" ht="90" hidden="1">
      <c r="A84" s="123" t="s">
        <v>585</v>
      </c>
      <c r="B84" s="121" t="s">
        <v>583</v>
      </c>
      <c r="C84" s="122">
        <v>0</v>
      </c>
      <c r="D84" s="122">
        <v>0</v>
      </c>
      <c r="E84" s="120" t="e">
        <f t="shared" si="1"/>
        <v>#DIV/0!</v>
      </c>
    </row>
    <row r="85" spans="1:5">
      <c r="A85" s="126" t="s">
        <v>586</v>
      </c>
      <c r="B85" s="118" t="s">
        <v>587</v>
      </c>
      <c r="C85" s="133">
        <f>C86</f>
        <v>105</v>
      </c>
      <c r="D85" s="133">
        <f>D86</f>
        <v>119.6</v>
      </c>
      <c r="E85" s="120">
        <f t="shared" si="1"/>
        <v>1.1390476190476191</v>
      </c>
    </row>
    <row r="86" spans="1:5" ht="67.5">
      <c r="A86" s="123" t="s">
        <v>588</v>
      </c>
      <c r="B86" s="121" t="s">
        <v>589</v>
      </c>
      <c r="C86" s="134">
        <f>C87+C88</f>
        <v>105</v>
      </c>
      <c r="D86" s="134">
        <f>D87+D88</f>
        <v>119.6</v>
      </c>
      <c r="E86" s="120">
        <f t="shared" si="1"/>
        <v>1.1390476190476191</v>
      </c>
    </row>
    <row r="87" spans="1:5" ht="112.5" hidden="1">
      <c r="A87" s="123" t="s">
        <v>590</v>
      </c>
      <c r="B87" s="121" t="s">
        <v>591</v>
      </c>
      <c r="C87" s="134">
        <v>0</v>
      </c>
      <c r="D87" s="134">
        <v>0</v>
      </c>
      <c r="E87" s="120" t="e">
        <f t="shared" si="1"/>
        <v>#DIV/0!</v>
      </c>
    </row>
    <row r="88" spans="1:5" ht="112.5">
      <c r="A88" s="123" t="s">
        <v>103</v>
      </c>
      <c r="B88" s="121" t="s">
        <v>591</v>
      </c>
      <c r="C88" s="122">
        <v>105</v>
      </c>
      <c r="D88" s="122">
        <v>119.6</v>
      </c>
      <c r="E88" s="120">
        <f t="shared" si="1"/>
        <v>1.1390476190476191</v>
      </c>
    </row>
    <row r="89" spans="1:5" ht="63.75" hidden="1">
      <c r="A89" s="128" t="s">
        <v>592</v>
      </c>
      <c r="B89" s="129" t="s">
        <v>593</v>
      </c>
      <c r="C89" s="127">
        <f>C90+C91</f>
        <v>0</v>
      </c>
      <c r="D89" s="127">
        <f>D90+D91</f>
        <v>0</v>
      </c>
      <c r="E89" s="120" t="e">
        <f t="shared" si="1"/>
        <v>#DIV/0!</v>
      </c>
    </row>
    <row r="90" spans="1:5" ht="105.75" hidden="1">
      <c r="A90" s="128" t="s">
        <v>594</v>
      </c>
      <c r="B90" s="129" t="s">
        <v>595</v>
      </c>
      <c r="C90" s="127"/>
      <c r="D90" s="127"/>
      <c r="E90" s="120" t="e">
        <f t="shared" si="1"/>
        <v>#DIV/0!</v>
      </c>
    </row>
    <row r="91" spans="1:5" ht="42.75" hidden="1">
      <c r="A91" s="128" t="s">
        <v>596</v>
      </c>
      <c r="B91" s="129" t="s">
        <v>597</v>
      </c>
      <c r="C91" s="127"/>
      <c r="D91" s="127"/>
      <c r="E91" s="120" t="e">
        <f t="shared" si="1"/>
        <v>#DIV/0!</v>
      </c>
    </row>
    <row r="92" spans="1:5" ht="53.25" hidden="1">
      <c r="A92" s="128" t="s">
        <v>598</v>
      </c>
      <c r="B92" s="129" t="s">
        <v>599</v>
      </c>
      <c r="C92" s="135">
        <f>C93</f>
        <v>0</v>
      </c>
      <c r="D92" s="135">
        <f>D93</f>
        <v>0</v>
      </c>
      <c r="E92" s="120" t="e">
        <f>D92/C92</f>
        <v>#DIV/0!</v>
      </c>
    </row>
    <row r="93" spans="1:5" hidden="1">
      <c r="A93" s="128" t="s">
        <v>600</v>
      </c>
      <c r="B93" s="129" t="s">
        <v>601</v>
      </c>
      <c r="C93" s="135">
        <f>C94+C95</f>
        <v>0</v>
      </c>
      <c r="D93" s="135">
        <f>D94+D95</f>
        <v>0</v>
      </c>
      <c r="E93" s="120" t="e">
        <f t="shared" si="1"/>
        <v>#DIV/0!</v>
      </c>
    </row>
    <row r="94" spans="1:5" ht="45" hidden="1">
      <c r="A94" s="123" t="s">
        <v>602</v>
      </c>
      <c r="B94" s="121" t="s">
        <v>603</v>
      </c>
      <c r="C94" s="134">
        <v>0</v>
      </c>
      <c r="D94" s="134">
        <v>0</v>
      </c>
      <c r="E94" s="120" t="e">
        <f t="shared" si="1"/>
        <v>#DIV/0!</v>
      </c>
    </row>
    <row r="95" spans="1:5" ht="45" hidden="1">
      <c r="A95" s="123" t="s">
        <v>604</v>
      </c>
      <c r="B95" s="121" t="s">
        <v>603</v>
      </c>
      <c r="C95" s="134">
        <v>0</v>
      </c>
      <c r="D95" s="134">
        <v>0</v>
      </c>
      <c r="E95" s="120" t="e">
        <f t="shared" si="1"/>
        <v>#DIV/0!</v>
      </c>
    </row>
    <row r="96" spans="1:5" ht="53.25">
      <c r="A96" s="126" t="s">
        <v>605</v>
      </c>
      <c r="B96" s="118" t="s">
        <v>606</v>
      </c>
      <c r="C96" s="119">
        <f>C97+C99+C104+C106</f>
        <v>2738.3</v>
      </c>
      <c r="D96" s="119">
        <f>D97+D99+D104+D106</f>
        <v>3537.7</v>
      </c>
      <c r="E96" s="120">
        <f t="shared" si="1"/>
        <v>1.291932951101048</v>
      </c>
    </row>
    <row r="97" spans="1:5" ht="32.25" hidden="1">
      <c r="A97" s="128" t="s">
        <v>607</v>
      </c>
      <c r="B97" s="129" t="s">
        <v>608</v>
      </c>
      <c r="C97" s="127">
        <f>C98</f>
        <v>0</v>
      </c>
      <c r="D97" s="127">
        <f>D98</f>
        <v>0</v>
      </c>
      <c r="E97" s="120" t="e">
        <f t="shared" si="1"/>
        <v>#DIV/0!</v>
      </c>
    </row>
    <row r="98" spans="1:5" ht="53.25" hidden="1">
      <c r="A98" s="128" t="s">
        <v>609</v>
      </c>
      <c r="B98" s="129" t="s">
        <v>610</v>
      </c>
      <c r="C98" s="127"/>
      <c r="D98" s="127"/>
      <c r="E98" s="120" t="e">
        <f t="shared" si="1"/>
        <v>#DIV/0!</v>
      </c>
    </row>
    <row r="99" spans="1:5" ht="137.25">
      <c r="A99" s="128" t="s">
        <v>611</v>
      </c>
      <c r="B99" s="129" t="s">
        <v>612</v>
      </c>
      <c r="C99" s="127">
        <f>SUM(C100:C103)</f>
        <v>2028.3</v>
      </c>
      <c r="D99" s="127">
        <f>SUM(D100:D103)</f>
        <v>2711.7</v>
      </c>
      <c r="E99" s="120">
        <f t="shared" si="1"/>
        <v>1.3369324064487502</v>
      </c>
    </row>
    <row r="100" spans="1:5" ht="126.75" hidden="1">
      <c r="A100" s="128" t="s">
        <v>613</v>
      </c>
      <c r="B100" s="129" t="s">
        <v>614</v>
      </c>
      <c r="C100" s="127"/>
      <c r="D100" s="127"/>
      <c r="E100" s="120" t="e">
        <f t="shared" si="1"/>
        <v>#DIV/0!</v>
      </c>
    </row>
    <row r="101" spans="1:5" ht="112.5">
      <c r="A101" s="123" t="s">
        <v>106</v>
      </c>
      <c r="B101" s="121" t="s">
        <v>615</v>
      </c>
      <c r="C101" s="122">
        <v>553.79999999999995</v>
      </c>
      <c r="D101" s="122">
        <v>890</v>
      </c>
      <c r="E101" s="120">
        <f t="shared" si="1"/>
        <v>1.6070783676417482</v>
      </c>
    </row>
    <row r="102" spans="1:5" ht="84">
      <c r="A102" s="123" t="s">
        <v>105</v>
      </c>
      <c r="B102" s="159" t="s">
        <v>616</v>
      </c>
      <c r="C102" s="122">
        <v>155.19999999999999</v>
      </c>
      <c r="D102" s="122">
        <v>163.1</v>
      </c>
      <c r="E102" s="120">
        <f t="shared" si="1"/>
        <v>1.0509020618556701</v>
      </c>
    </row>
    <row r="103" spans="1:5" ht="42">
      <c r="A103" s="123" t="s">
        <v>104</v>
      </c>
      <c r="B103" s="159" t="s">
        <v>582</v>
      </c>
      <c r="C103" s="122">
        <v>1319.3</v>
      </c>
      <c r="D103" s="122">
        <v>1658.6</v>
      </c>
      <c r="E103" s="120">
        <f t="shared" si="1"/>
        <v>1.2571818388539377</v>
      </c>
    </row>
    <row r="104" spans="1:5" ht="33.75" hidden="1">
      <c r="A104" s="123" t="s">
        <v>617</v>
      </c>
      <c r="B104" s="121" t="s">
        <v>618</v>
      </c>
      <c r="C104" s="122">
        <f>C105</f>
        <v>0</v>
      </c>
      <c r="D104" s="122">
        <f>D105</f>
        <v>0</v>
      </c>
      <c r="E104" s="120" t="e">
        <f t="shared" si="1"/>
        <v>#DIV/0!</v>
      </c>
    </row>
    <row r="105" spans="1:5" ht="78.75" hidden="1">
      <c r="A105" s="123" t="s">
        <v>619</v>
      </c>
      <c r="B105" s="121" t="s">
        <v>620</v>
      </c>
      <c r="C105" s="122"/>
      <c r="D105" s="122"/>
      <c r="E105" s="120" t="e">
        <f t="shared" si="1"/>
        <v>#DIV/0!</v>
      </c>
    </row>
    <row r="106" spans="1:5" ht="112.5">
      <c r="A106" s="123" t="s">
        <v>621</v>
      </c>
      <c r="B106" s="121" t="s">
        <v>622</v>
      </c>
      <c r="C106" s="122">
        <f>C107</f>
        <v>710</v>
      </c>
      <c r="D106" s="122">
        <f>D107</f>
        <v>826</v>
      </c>
      <c r="E106" s="120">
        <f t="shared" si="1"/>
        <v>1.1633802816901408</v>
      </c>
    </row>
    <row r="107" spans="1:5" ht="112.5">
      <c r="A107" s="123" t="s">
        <v>107</v>
      </c>
      <c r="B107" s="121" t="s">
        <v>623</v>
      </c>
      <c r="C107" s="122">
        <v>710</v>
      </c>
      <c r="D107" s="122">
        <v>826</v>
      </c>
      <c r="E107" s="120">
        <f t="shared" si="1"/>
        <v>1.1633802816901408</v>
      </c>
    </row>
    <row r="108" spans="1:5" ht="21.75" hidden="1">
      <c r="A108" s="126" t="s">
        <v>624</v>
      </c>
      <c r="B108" s="118" t="s">
        <v>625</v>
      </c>
      <c r="C108" s="119">
        <f>C109</f>
        <v>0</v>
      </c>
      <c r="D108" s="119">
        <f>D109</f>
        <v>0</v>
      </c>
      <c r="E108" s="120" t="e">
        <f t="shared" si="1"/>
        <v>#DIV/0!</v>
      </c>
    </row>
    <row r="109" spans="1:5" ht="32.25" hidden="1">
      <c r="A109" s="126" t="s">
        <v>626</v>
      </c>
      <c r="B109" s="118" t="s">
        <v>627</v>
      </c>
      <c r="C109" s="119">
        <f>SUM(C110:C114)</f>
        <v>0</v>
      </c>
      <c r="D109" s="119">
        <f>SUM(D110:D114)</f>
        <v>0</v>
      </c>
      <c r="E109" s="120" t="e">
        <f t="shared" si="1"/>
        <v>#DIV/0!</v>
      </c>
    </row>
    <row r="110" spans="1:5" ht="42.75" hidden="1">
      <c r="A110" s="128" t="s">
        <v>628</v>
      </c>
      <c r="B110" s="129" t="s">
        <v>629</v>
      </c>
      <c r="C110" s="127"/>
      <c r="D110" s="127"/>
      <c r="E110" s="120" t="e">
        <f t="shared" si="1"/>
        <v>#DIV/0!</v>
      </c>
    </row>
    <row r="111" spans="1:5" ht="42.75" hidden="1">
      <c r="A111" s="128" t="s">
        <v>630</v>
      </c>
      <c r="B111" s="129" t="s">
        <v>631</v>
      </c>
      <c r="C111" s="127"/>
      <c r="D111" s="127"/>
      <c r="E111" s="120" t="e">
        <f t="shared" si="1"/>
        <v>#DIV/0!</v>
      </c>
    </row>
    <row r="112" spans="1:5" ht="32.25" hidden="1">
      <c r="A112" s="128" t="s">
        <v>632</v>
      </c>
      <c r="B112" s="129" t="s">
        <v>633</v>
      </c>
      <c r="C112" s="127"/>
      <c r="D112" s="127"/>
      <c r="E112" s="120" t="e">
        <f t="shared" si="1"/>
        <v>#DIV/0!</v>
      </c>
    </row>
    <row r="113" spans="1:5" ht="21.75" hidden="1">
      <c r="A113" s="128" t="s">
        <v>634</v>
      </c>
      <c r="B113" s="129" t="s">
        <v>635</v>
      </c>
      <c r="C113" s="127"/>
      <c r="D113" s="127"/>
      <c r="E113" s="120" t="e">
        <f t="shared" si="1"/>
        <v>#DIV/0!</v>
      </c>
    </row>
    <row r="114" spans="1:5" ht="32.25" hidden="1">
      <c r="A114" s="128" t="s">
        <v>636</v>
      </c>
      <c r="B114" s="129" t="s">
        <v>637</v>
      </c>
      <c r="C114" s="127"/>
      <c r="D114" s="127"/>
      <c r="E114" s="120" t="e">
        <f t="shared" si="1"/>
        <v>#DIV/0!</v>
      </c>
    </row>
    <row r="115" spans="1:5" ht="42.75">
      <c r="A115" s="126" t="s">
        <v>638</v>
      </c>
      <c r="B115" s="118" t="s">
        <v>639</v>
      </c>
      <c r="C115" s="119">
        <f>C116+C118</f>
        <v>388.5</v>
      </c>
      <c r="D115" s="119">
        <f>D116+D118</f>
        <v>498.3</v>
      </c>
      <c r="E115" s="120">
        <f t="shared" si="1"/>
        <v>1.2826254826254826</v>
      </c>
    </row>
    <row r="116" spans="1:5" ht="32.25">
      <c r="A116" s="128" t="s">
        <v>640</v>
      </c>
      <c r="B116" s="129" t="s">
        <v>641</v>
      </c>
      <c r="C116" s="127">
        <f>C117</f>
        <v>188.5</v>
      </c>
      <c r="D116" s="127">
        <f>D117</f>
        <v>188.5</v>
      </c>
      <c r="E116" s="120">
        <f t="shared" si="1"/>
        <v>1</v>
      </c>
    </row>
    <row r="117" spans="1:5" ht="45">
      <c r="A117" s="123" t="s">
        <v>110</v>
      </c>
      <c r="B117" s="121" t="s">
        <v>642</v>
      </c>
      <c r="C117" s="122">
        <v>188.5</v>
      </c>
      <c r="D117" s="122">
        <v>188.5</v>
      </c>
      <c r="E117" s="120">
        <f t="shared" si="1"/>
        <v>1</v>
      </c>
    </row>
    <row r="118" spans="1:5" ht="21">
      <c r="A118" s="128" t="s">
        <v>643</v>
      </c>
      <c r="B118" s="136" t="s">
        <v>644</v>
      </c>
      <c r="C118" s="127">
        <f>C119</f>
        <v>200</v>
      </c>
      <c r="D118" s="127">
        <f>D119</f>
        <v>309.8</v>
      </c>
      <c r="E118" s="120">
        <f t="shared" si="1"/>
        <v>1.5490000000000002</v>
      </c>
    </row>
    <row r="119" spans="1:5" ht="22.5">
      <c r="A119" s="123" t="s">
        <v>111</v>
      </c>
      <c r="B119" s="125" t="s">
        <v>645</v>
      </c>
      <c r="C119" s="122">
        <v>200</v>
      </c>
      <c r="D119" s="122">
        <v>309.8</v>
      </c>
      <c r="E119" s="120">
        <f t="shared" si="1"/>
        <v>1.5490000000000002</v>
      </c>
    </row>
    <row r="120" spans="1:5" ht="32.25">
      <c r="A120" s="128" t="s">
        <v>646</v>
      </c>
      <c r="B120" s="129" t="s">
        <v>647</v>
      </c>
      <c r="C120" s="127">
        <f>C121+C123+C125</f>
        <v>201</v>
      </c>
      <c r="D120" s="127">
        <f>D121+D123+D125</f>
        <v>228</v>
      </c>
      <c r="E120" s="120">
        <f t="shared" si="1"/>
        <v>1.1343283582089552</v>
      </c>
    </row>
    <row r="121" spans="1:5" hidden="1">
      <c r="A121" s="128" t="s">
        <v>648</v>
      </c>
      <c r="B121" s="129" t="s">
        <v>649</v>
      </c>
      <c r="C121" s="127">
        <f>C122</f>
        <v>0</v>
      </c>
      <c r="D121" s="127">
        <f>D122</f>
        <v>0</v>
      </c>
      <c r="E121" s="120" t="e">
        <f t="shared" si="1"/>
        <v>#DIV/0!</v>
      </c>
    </row>
    <row r="122" spans="1:5" ht="33.75" hidden="1">
      <c r="A122" s="123" t="s">
        <v>650</v>
      </c>
      <c r="B122" s="121" t="s">
        <v>651</v>
      </c>
      <c r="C122" s="122"/>
      <c r="D122" s="122"/>
      <c r="E122" s="120" t="e">
        <f t="shared" si="1"/>
        <v>#DIV/0!</v>
      </c>
    </row>
    <row r="123" spans="1:5" ht="126.75">
      <c r="A123" s="128" t="s">
        <v>652</v>
      </c>
      <c r="B123" s="129" t="s">
        <v>653</v>
      </c>
      <c r="C123" s="127">
        <f>C124</f>
        <v>171</v>
      </c>
      <c r="D123" s="127">
        <f>D124</f>
        <v>171</v>
      </c>
      <c r="E123" s="120">
        <f t="shared" si="1"/>
        <v>1</v>
      </c>
    </row>
    <row r="124" spans="1:5" ht="123.75">
      <c r="A124" s="123" t="s">
        <v>108</v>
      </c>
      <c r="B124" s="121" t="s">
        <v>654</v>
      </c>
      <c r="C124" s="122">
        <v>171</v>
      </c>
      <c r="D124" s="122">
        <v>171</v>
      </c>
      <c r="E124" s="120">
        <f t="shared" si="1"/>
        <v>1</v>
      </c>
    </row>
    <row r="125" spans="1:5" ht="84.75">
      <c r="A125" s="128" t="s">
        <v>655</v>
      </c>
      <c r="B125" s="129" t="s">
        <v>656</v>
      </c>
      <c r="C125" s="127">
        <f>SUM(C126:C128)</f>
        <v>30</v>
      </c>
      <c r="D125" s="127">
        <f>SUM(D126:D128)</f>
        <v>57</v>
      </c>
      <c r="E125" s="120">
        <f t="shared" si="1"/>
        <v>1.9</v>
      </c>
    </row>
    <row r="126" spans="1:5" ht="74.25" hidden="1">
      <c r="A126" s="128" t="s">
        <v>657</v>
      </c>
      <c r="B126" s="129" t="s">
        <v>658</v>
      </c>
      <c r="C126" s="127"/>
      <c r="D126" s="127"/>
      <c r="E126" s="120" t="e">
        <f t="shared" si="1"/>
        <v>#DIV/0!</v>
      </c>
    </row>
    <row r="127" spans="1:5" ht="78.75">
      <c r="A127" s="123" t="s">
        <v>109</v>
      </c>
      <c r="B127" s="121" t="s">
        <v>658</v>
      </c>
      <c r="C127" s="122">
        <v>30</v>
      </c>
      <c r="D127" s="122">
        <v>57</v>
      </c>
      <c r="E127" s="120">
        <f t="shared" si="1"/>
        <v>1.9</v>
      </c>
    </row>
    <row r="128" spans="1:5" ht="67.5" hidden="1">
      <c r="A128" s="123" t="s">
        <v>659</v>
      </c>
      <c r="B128" s="137" t="s">
        <v>660</v>
      </c>
      <c r="C128" s="122">
        <v>0</v>
      </c>
      <c r="D128" s="122">
        <v>0</v>
      </c>
      <c r="E128" s="120"/>
    </row>
    <row r="129" spans="1:5" ht="21" hidden="1">
      <c r="A129" s="128" t="s">
        <v>661</v>
      </c>
      <c r="B129" s="136" t="s">
        <v>662</v>
      </c>
      <c r="C129" s="127">
        <f>C130</f>
        <v>0</v>
      </c>
      <c r="D129" s="127">
        <f>D130</f>
        <v>0</v>
      </c>
      <c r="E129" s="120" t="e">
        <f t="shared" si="1"/>
        <v>#DIV/0!</v>
      </c>
    </row>
    <row r="130" spans="1:5" ht="63" hidden="1">
      <c r="A130" s="128" t="s">
        <v>663</v>
      </c>
      <c r="B130" s="136" t="s">
        <v>664</v>
      </c>
      <c r="C130" s="127">
        <f>C131</f>
        <v>0</v>
      </c>
      <c r="D130" s="127">
        <f>D131</f>
        <v>0</v>
      </c>
      <c r="E130" s="120" t="e">
        <f t="shared" si="1"/>
        <v>#DIV/0!</v>
      </c>
    </row>
    <row r="131" spans="1:5" ht="73.5" hidden="1">
      <c r="A131" s="128" t="s">
        <v>665</v>
      </c>
      <c r="B131" s="136" t="s">
        <v>666</v>
      </c>
      <c r="C131" s="127"/>
      <c r="D131" s="127"/>
      <c r="E131" s="120" t="e">
        <f t="shared" si="1"/>
        <v>#DIV/0!</v>
      </c>
    </row>
    <row r="132" spans="1:5" ht="21.75" hidden="1">
      <c r="A132" s="126" t="s">
        <v>667</v>
      </c>
      <c r="B132" s="118" t="s">
        <v>668</v>
      </c>
      <c r="C132" s="127">
        <f>C133+C136+C138+C140+C142+C148+C150+C152+C156+C154</f>
        <v>0</v>
      </c>
      <c r="D132" s="127">
        <f>D133+D136+D138+D140+D142+D148+D150+D152+D156+D154</f>
        <v>0</v>
      </c>
      <c r="E132" s="120" t="e">
        <f t="shared" si="1"/>
        <v>#DIV/0!</v>
      </c>
    </row>
    <row r="133" spans="1:5" ht="42.75" hidden="1">
      <c r="A133" s="126" t="s">
        <v>669</v>
      </c>
      <c r="B133" s="118" t="s">
        <v>670</v>
      </c>
      <c r="C133" s="119">
        <f>SUM(C134:C135)</f>
        <v>0</v>
      </c>
      <c r="D133" s="119">
        <f>SUM(D134:D135)</f>
        <v>0</v>
      </c>
      <c r="E133" s="120" t="e">
        <f t="shared" si="1"/>
        <v>#DIV/0!</v>
      </c>
    </row>
    <row r="134" spans="1:5" ht="168.75" hidden="1">
      <c r="A134" s="128" t="s">
        <v>671</v>
      </c>
      <c r="B134" s="129" t="s">
        <v>672</v>
      </c>
      <c r="C134" s="127"/>
      <c r="D134" s="127"/>
      <c r="E134" s="120" t="e">
        <f t="shared" si="1"/>
        <v>#DIV/0!</v>
      </c>
    </row>
    <row r="135" spans="1:5" ht="95.25" hidden="1">
      <c r="A135" s="128" t="s">
        <v>673</v>
      </c>
      <c r="B135" s="129" t="s">
        <v>674</v>
      </c>
      <c r="C135" s="127"/>
      <c r="D135" s="127"/>
      <c r="E135" s="120" t="e">
        <f t="shared" si="1"/>
        <v>#DIV/0!</v>
      </c>
    </row>
    <row r="136" spans="1:5" ht="95.25" hidden="1">
      <c r="A136" s="128" t="s">
        <v>675</v>
      </c>
      <c r="B136" s="129" t="s">
        <v>676</v>
      </c>
      <c r="C136" s="127">
        <f>C137</f>
        <v>0</v>
      </c>
      <c r="D136" s="127">
        <f>D137</f>
        <v>0</v>
      </c>
      <c r="E136" s="120" t="e">
        <f t="shared" si="1"/>
        <v>#DIV/0!</v>
      </c>
    </row>
    <row r="137" spans="1:5" ht="95.25" hidden="1">
      <c r="A137" s="128" t="s">
        <v>677</v>
      </c>
      <c r="B137" s="129" t="s">
        <v>676</v>
      </c>
      <c r="C137" s="127"/>
      <c r="D137" s="127"/>
      <c r="E137" s="120" t="e">
        <f t="shared" si="1"/>
        <v>#DIV/0!</v>
      </c>
    </row>
    <row r="138" spans="1:5" ht="105.75" hidden="1">
      <c r="A138" s="128" t="s">
        <v>678</v>
      </c>
      <c r="B138" s="129" t="s">
        <v>679</v>
      </c>
      <c r="C138" s="127">
        <f>C139</f>
        <v>0</v>
      </c>
      <c r="D138" s="127">
        <f>D139</f>
        <v>0</v>
      </c>
      <c r="E138" s="120" t="e">
        <f t="shared" si="1"/>
        <v>#DIV/0!</v>
      </c>
    </row>
    <row r="139" spans="1:5" ht="105.75" hidden="1">
      <c r="A139" s="128" t="s">
        <v>680</v>
      </c>
      <c r="B139" s="129" t="s">
        <v>679</v>
      </c>
      <c r="C139" s="127"/>
      <c r="D139" s="127"/>
      <c r="E139" s="120" t="e">
        <f t="shared" si="1"/>
        <v>#DIV/0!</v>
      </c>
    </row>
    <row r="140" spans="1:5" ht="63.75" hidden="1">
      <c r="A140" s="126" t="s">
        <v>681</v>
      </c>
      <c r="B140" s="129" t="s">
        <v>682</v>
      </c>
      <c r="C140" s="127">
        <f>C141</f>
        <v>0</v>
      </c>
      <c r="D140" s="127">
        <f>D141</f>
        <v>0</v>
      </c>
      <c r="E140" s="120" t="e">
        <f t="shared" si="1"/>
        <v>#DIV/0!</v>
      </c>
    </row>
    <row r="141" spans="1:5" ht="84.75" hidden="1">
      <c r="A141" s="128" t="s">
        <v>683</v>
      </c>
      <c r="B141" s="129" t="s">
        <v>684</v>
      </c>
      <c r="C141" s="127"/>
      <c r="D141" s="127"/>
      <c r="E141" s="120" t="e">
        <f t="shared" ref="E141:E204" si="2">D141/C141</f>
        <v>#DIV/0!</v>
      </c>
    </row>
    <row r="142" spans="1:5" ht="147.75" hidden="1">
      <c r="A142" s="126" t="s">
        <v>685</v>
      </c>
      <c r="B142" s="129" t="s">
        <v>686</v>
      </c>
      <c r="C142" s="127">
        <f>SUM(C143:C147)</f>
        <v>0</v>
      </c>
      <c r="D142" s="127">
        <f>SUM(D143:D147)</f>
        <v>0</v>
      </c>
      <c r="E142" s="120" t="e">
        <f t="shared" si="2"/>
        <v>#DIV/0!</v>
      </c>
    </row>
    <row r="143" spans="1:5" ht="32.25" hidden="1">
      <c r="A143" s="128" t="s">
        <v>687</v>
      </c>
      <c r="B143" s="129" t="s">
        <v>688</v>
      </c>
      <c r="C143" s="127"/>
      <c r="D143" s="127"/>
      <c r="E143" s="120" t="e">
        <f t="shared" si="2"/>
        <v>#DIV/0!</v>
      </c>
    </row>
    <row r="144" spans="1:5" ht="63.75" hidden="1">
      <c r="A144" s="126" t="s">
        <v>689</v>
      </c>
      <c r="B144" s="118" t="s">
        <v>690</v>
      </c>
      <c r="C144" s="119"/>
      <c r="D144" s="119"/>
      <c r="E144" s="120" t="e">
        <f t="shared" si="2"/>
        <v>#DIV/0!</v>
      </c>
    </row>
    <row r="145" spans="1:5" ht="42.75" hidden="1">
      <c r="A145" s="126" t="s">
        <v>691</v>
      </c>
      <c r="B145" s="118" t="s">
        <v>692</v>
      </c>
      <c r="C145" s="119"/>
      <c r="D145" s="119"/>
      <c r="E145" s="120" t="e">
        <f t="shared" si="2"/>
        <v>#DIV/0!</v>
      </c>
    </row>
    <row r="146" spans="1:5" ht="42.75" hidden="1">
      <c r="A146" s="128" t="s">
        <v>693</v>
      </c>
      <c r="B146" s="129" t="s">
        <v>694</v>
      </c>
      <c r="C146" s="127"/>
      <c r="D146" s="127"/>
      <c r="E146" s="120" t="e">
        <f t="shared" si="2"/>
        <v>#DIV/0!</v>
      </c>
    </row>
    <row r="147" spans="1:5" ht="42.75" hidden="1">
      <c r="A147" s="128" t="s">
        <v>695</v>
      </c>
      <c r="B147" s="129" t="s">
        <v>696</v>
      </c>
      <c r="C147" s="127"/>
      <c r="D147" s="127"/>
      <c r="E147" s="120" t="e">
        <f t="shared" si="2"/>
        <v>#DIV/0!</v>
      </c>
    </row>
    <row r="148" spans="1:5" ht="84.75" hidden="1">
      <c r="A148" s="126" t="s">
        <v>697</v>
      </c>
      <c r="B148" s="118" t="s">
        <v>698</v>
      </c>
      <c r="C148" s="119">
        <f>C149</f>
        <v>0</v>
      </c>
      <c r="D148" s="119">
        <f>D149</f>
        <v>0</v>
      </c>
      <c r="E148" s="120" t="e">
        <f t="shared" si="2"/>
        <v>#DIV/0!</v>
      </c>
    </row>
    <row r="149" spans="1:5" ht="84.75" hidden="1">
      <c r="A149" s="128" t="s">
        <v>699</v>
      </c>
      <c r="B149" s="129" t="s">
        <v>698</v>
      </c>
      <c r="C149" s="127"/>
      <c r="D149" s="127"/>
      <c r="E149" s="120" t="e">
        <f t="shared" si="2"/>
        <v>#DIV/0!</v>
      </c>
    </row>
    <row r="150" spans="1:5" ht="53.25" hidden="1">
      <c r="A150" s="126" t="s">
        <v>700</v>
      </c>
      <c r="B150" s="118" t="s">
        <v>701</v>
      </c>
      <c r="C150" s="119">
        <f>C151</f>
        <v>0</v>
      </c>
      <c r="D150" s="119">
        <f>D151</f>
        <v>0</v>
      </c>
      <c r="E150" s="120" t="e">
        <f t="shared" si="2"/>
        <v>#DIV/0!</v>
      </c>
    </row>
    <row r="151" spans="1:5" ht="95.25" hidden="1">
      <c r="A151" s="128" t="s">
        <v>702</v>
      </c>
      <c r="B151" s="118" t="s">
        <v>703</v>
      </c>
      <c r="C151" s="119"/>
      <c r="D151" s="119"/>
      <c r="E151" s="120" t="e">
        <f t="shared" si="2"/>
        <v>#DIV/0!</v>
      </c>
    </row>
    <row r="152" spans="1:5" ht="84.75" hidden="1">
      <c r="A152" s="126" t="s">
        <v>704</v>
      </c>
      <c r="B152" s="118" t="s">
        <v>705</v>
      </c>
      <c r="C152" s="119">
        <f>C153</f>
        <v>0</v>
      </c>
      <c r="D152" s="119">
        <f>D153</f>
        <v>0</v>
      </c>
      <c r="E152" s="120" t="e">
        <f t="shared" si="2"/>
        <v>#DIV/0!</v>
      </c>
    </row>
    <row r="153" spans="1:5" ht="67.5" hidden="1">
      <c r="A153" s="123" t="s">
        <v>0</v>
      </c>
      <c r="B153" s="121" t="s">
        <v>1</v>
      </c>
      <c r="C153" s="122"/>
      <c r="D153" s="122"/>
      <c r="E153" s="120" t="e">
        <f t="shared" si="2"/>
        <v>#DIV/0!</v>
      </c>
    </row>
    <row r="154" spans="1:5" ht="116.25" hidden="1">
      <c r="A154" s="126" t="s">
        <v>2</v>
      </c>
      <c r="B154" s="118" t="s">
        <v>3</v>
      </c>
      <c r="C154" s="119">
        <f>C155</f>
        <v>0</v>
      </c>
      <c r="D154" s="119">
        <f>D155</f>
        <v>0</v>
      </c>
      <c r="E154" s="120" t="e">
        <f t="shared" si="2"/>
        <v>#DIV/0!</v>
      </c>
    </row>
    <row r="155" spans="1:5" ht="116.25" hidden="1">
      <c r="A155" s="126" t="s">
        <v>4</v>
      </c>
      <c r="B155" s="118" t="s">
        <v>3</v>
      </c>
      <c r="C155" s="119"/>
      <c r="D155" s="119"/>
      <c r="E155" s="120" t="e">
        <f t="shared" si="2"/>
        <v>#DIV/0!</v>
      </c>
    </row>
    <row r="156" spans="1:5" ht="42.75" hidden="1">
      <c r="A156" s="128" t="s">
        <v>5</v>
      </c>
      <c r="B156" s="129" t="s">
        <v>6</v>
      </c>
      <c r="C156" s="127">
        <f>C157+C158+C159</f>
        <v>0</v>
      </c>
      <c r="D156" s="127">
        <f>D157+D158+D159</f>
        <v>0</v>
      </c>
      <c r="E156" s="120" t="e">
        <f t="shared" si="2"/>
        <v>#DIV/0!</v>
      </c>
    </row>
    <row r="157" spans="1:5" ht="63.75" hidden="1">
      <c r="A157" s="128" t="s">
        <v>7</v>
      </c>
      <c r="B157" s="129" t="s">
        <v>8</v>
      </c>
      <c r="C157" s="127"/>
      <c r="D157" s="127"/>
      <c r="E157" s="120" t="e">
        <f t="shared" si="2"/>
        <v>#DIV/0!</v>
      </c>
    </row>
    <row r="158" spans="1:5" ht="63.75" hidden="1">
      <c r="A158" s="128" t="s">
        <v>9</v>
      </c>
      <c r="B158" s="129" t="s">
        <v>8</v>
      </c>
      <c r="C158" s="127"/>
      <c r="D158" s="127"/>
      <c r="E158" s="120" t="e">
        <f t="shared" si="2"/>
        <v>#DIV/0!</v>
      </c>
    </row>
    <row r="159" spans="1:5" ht="63.75" hidden="1">
      <c r="A159" s="128" t="s">
        <v>10</v>
      </c>
      <c r="B159" s="129" t="s">
        <v>8</v>
      </c>
      <c r="C159" s="127"/>
      <c r="D159" s="127"/>
      <c r="E159" s="120" t="e">
        <f t="shared" si="2"/>
        <v>#DIV/0!</v>
      </c>
    </row>
    <row r="160" spans="1:5" ht="21.75">
      <c r="A160" s="128" t="s">
        <v>11</v>
      </c>
      <c r="B160" s="129" t="s">
        <v>12</v>
      </c>
      <c r="C160" s="127">
        <f>C161+C163</f>
        <v>0</v>
      </c>
      <c r="D160" s="127">
        <f>D161+D163</f>
        <v>2</v>
      </c>
      <c r="E160" s="120"/>
    </row>
    <row r="161" spans="1:5" ht="33.75">
      <c r="A161" s="123" t="s">
        <v>13</v>
      </c>
      <c r="B161" s="121" t="s">
        <v>14</v>
      </c>
      <c r="C161" s="122">
        <f>C162</f>
        <v>0</v>
      </c>
      <c r="D161" s="122">
        <f>D162</f>
        <v>2</v>
      </c>
      <c r="E161" s="120"/>
    </row>
    <row r="162" spans="1:5" ht="33.75">
      <c r="A162" s="123" t="s">
        <v>112</v>
      </c>
      <c r="B162" s="121" t="s">
        <v>15</v>
      </c>
      <c r="C162" s="122">
        <v>0</v>
      </c>
      <c r="D162" s="122">
        <v>2</v>
      </c>
      <c r="E162" s="120"/>
    </row>
    <row r="163" spans="1:5">
      <c r="A163" s="128" t="s">
        <v>16</v>
      </c>
      <c r="B163" s="129" t="s">
        <v>17</v>
      </c>
      <c r="C163" s="127">
        <f>C164</f>
        <v>0</v>
      </c>
      <c r="D163" s="127">
        <f>D164</f>
        <v>0</v>
      </c>
      <c r="E163" s="120"/>
    </row>
    <row r="164" spans="1:5" ht="32.25">
      <c r="A164" s="128" t="s">
        <v>18</v>
      </c>
      <c r="B164" s="129" t="s">
        <v>19</v>
      </c>
      <c r="C164" s="127"/>
      <c r="D164" s="127"/>
      <c r="E164" s="120"/>
    </row>
    <row r="165" spans="1:5" ht="21.75">
      <c r="A165" s="138" t="s">
        <v>20</v>
      </c>
      <c r="B165" s="114" t="s">
        <v>226</v>
      </c>
      <c r="C165" s="115">
        <f>C166+C199+C202+C205</f>
        <v>59512.4</v>
      </c>
      <c r="D165" s="115">
        <f>D166+D199+D202+D205</f>
        <v>53943.9</v>
      </c>
      <c r="E165" s="139">
        <f t="shared" si="2"/>
        <v>0.90643126474482627</v>
      </c>
    </row>
    <row r="166" spans="1:5" ht="42.75">
      <c r="A166" s="126" t="s">
        <v>21</v>
      </c>
      <c r="B166" s="118" t="s">
        <v>22</v>
      </c>
      <c r="C166" s="119">
        <f>C167+C171+C180+C192</f>
        <v>59462.400000000001</v>
      </c>
      <c r="D166" s="119">
        <f>D167+D171+D180+D192</f>
        <v>53893.9</v>
      </c>
      <c r="E166" s="120">
        <f t="shared" si="2"/>
        <v>0.90635258583575506</v>
      </c>
    </row>
    <row r="167" spans="1:5" ht="42.75">
      <c r="A167" s="126" t="s">
        <v>23</v>
      </c>
      <c r="B167" s="118" t="s">
        <v>228</v>
      </c>
      <c r="C167" s="119">
        <f>SUM(C168:C170)</f>
        <v>35837.5</v>
      </c>
      <c r="D167" s="119">
        <f>SUM(D168:D170)</f>
        <v>35837.5</v>
      </c>
      <c r="E167" s="120">
        <f t="shared" si="2"/>
        <v>1</v>
      </c>
    </row>
    <row r="168" spans="1:5" ht="33.75">
      <c r="A168" s="130" t="s">
        <v>114</v>
      </c>
      <c r="B168" s="131" t="s">
        <v>24</v>
      </c>
      <c r="C168" s="132">
        <v>25454.799999999999</v>
      </c>
      <c r="D168" s="132">
        <v>25454.799999999999</v>
      </c>
      <c r="E168" s="120">
        <f t="shared" si="2"/>
        <v>1</v>
      </c>
    </row>
    <row r="169" spans="1:5" ht="33.75">
      <c r="A169" s="130" t="s">
        <v>115</v>
      </c>
      <c r="B169" s="131" t="s">
        <v>25</v>
      </c>
      <c r="C169" s="132">
        <v>10171.700000000001</v>
      </c>
      <c r="D169" s="132">
        <v>10171.700000000001</v>
      </c>
      <c r="E169" s="120">
        <f t="shared" si="2"/>
        <v>1</v>
      </c>
    </row>
    <row r="170" spans="1:5" ht="21.75">
      <c r="A170" s="126" t="s">
        <v>116</v>
      </c>
      <c r="B170" s="118" t="s">
        <v>26</v>
      </c>
      <c r="C170" s="119">
        <v>211</v>
      </c>
      <c r="D170" s="119">
        <v>211</v>
      </c>
      <c r="E170" s="120">
        <f t="shared" si="2"/>
        <v>1</v>
      </c>
    </row>
    <row r="171" spans="1:5" ht="53.25" hidden="1">
      <c r="A171" s="126" t="s">
        <v>27</v>
      </c>
      <c r="B171" s="118" t="s">
        <v>28</v>
      </c>
      <c r="C171" s="119">
        <f>SUM(C172:C179)</f>
        <v>0</v>
      </c>
      <c r="D171" s="119">
        <f>SUM(D172:D179)</f>
        <v>0</v>
      </c>
      <c r="E171" s="120" t="e">
        <f t="shared" si="2"/>
        <v>#DIV/0!</v>
      </c>
    </row>
    <row r="172" spans="1:5" ht="42.75" hidden="1">
      <c r="A172" s="126" t="s">
        <v>29</v>
      </c>
      <c r="B172" s="118" t="s">
        <v>30</v>
      </c>
      <c r="C172" s="119"/>
      <c r="D172" s="119"/>
      <c r="E172" s="120" t="e">
        <f t="shared" si="2"/>
        <v>#DIV/0!</v>
      </c>
    </row>
    <row r="173" spans="1:5" ht="90" hidden="1">
      <c r="A173" s="130" t="s">
        <v>31</v>
      </c>
      <c r="B173" s="131" t="s">
        <v>32</v>
      </c>
      <c r="C173" s="132">
        <v>0</v>
      </c>
      <c r="D173" s="132">
        <v>0</v>
      </c>
      <c r="E173" s="120" t="e">
        <f t="shared" si="2"/>
        <v>#DIV/0!</v>
      </c>
    </row>
    <row r="174" spans="1:5" ht="45" hidden="1">
      <c r="A174" s="130" t="s">
        <v>33</v>
      </c>
      <c r="B174" s="131" t="s">
        <v>34</v>
      </c>
      <c r="C174" s="132"/>
      <c r="D174" s="132"/>
      <c r="E174" s="120" t="e">
        <f t="shared" si="2"/>
        <v>#DIV/0!</v>
      </c>
    </row>
    <row r="175" spans="1:5" ht="67.5" hidden="1">
      <c r="A175" s="130" t="s">
        <v>35</v>
      </c>
      <c r="B175" s="131" t="s">
        <v>36</v>
      </c>
      <c r="C175" s="132"/>
      <c r="D175" s="132"/>
      <c r="E175" s="120" t="e">
        <f t="shared" si="2"/>
        <v>#DIV/0!</v>
      </c>
    </row>
    <row r="176" spans="1:5" ht="78.75" hidden="1">
      <c r="A176" s="130" t="s">
        <v>37</v>
      </c>
      <c r="B176" s="131" t="s">
        <v>38</v>
      </c>
      <c r="C176" s="132"/>
      <c r="D176" s="132"/>
      <c r="E176" s="120" t="e">
        <f t="shared" si="2"/>
        <v>#DIV/0!</v>
      </c>
    </row>
    <row r="177" spans="1:5" ht="33.75" hidden="1">
      <c r="A177" s="130" t="s">
        <v>39</v>
      </c>
      <c r="B177" s="131" t="s">
        <v>40</v>
      </c>
      <c r="C177" s="132"/>
      <c r="D177" s="132"/>
      <c r="E177" s="120" t="e">
        <f t="shared" si="2"/>
        <v>#DIV/0!</v>
      </c>
    </row>
    <row r="178" spans="1:5" ht="56.25" hidden="1">
      <c r="A178" s="130" t="s">
        <v>41</v>
      </c>
      <c r="B178" s="121" t="s">
        <v>42</v>
      </c>
      <c r="C178" s="132">
        <v>0</v>
      </c>
      <c r="D178" s="132">
        <v>0</v>
      </c>
      <c r="E178" s="120" t="e">
        <f t="shared" si="2"/>
        <v>#DIV/0!</v>
      </c>
    </row>
    <row r="179" spans="1:5" ht="22.5" hidden="1">
      <c r="A179" s="130" t="s">
        <v>43</v>
      </c>
      <c r="B179" s="131" t="s">
        <v>44</v>
      </c>
      <c r="C179" s="132"/>
      <c r="D179" s="132"/>
      <c r="E179" s="120" t="e">
        <f t="shared" si="2"/>
        <v>#DIV/0!</v>
      </c>
    </row>
    <row r="180" spans="1:5" ht="42.75">
      <c r="A180" s="126" t="s">
        <v>45</v>
      </c>
      <c r="B180" s="118" t="s">
        <v>242</v>
      </c>
      <c r="C180" s="119">
        <f>SUM(C181:C191)</f>
        <v>844</v>
      </c>
      <c r="D180" s="119">
        <f>SUM(D181:D191)</f>
        <v>844</v>
      </c>
      <c r="E180" s="120">
        <f t="shared" si="2"/>
        <v>1</v>
      </c>
    </row>
    <row r="181" spans="1:5" ht="33.75">
      <c r="A181" s="130" t="s">
        <v>117</v>
      </c>
      <c r="B181" s="131" t="s">
        <v>46</v>
      </c>
      <c r="C181" s="132">
        <v>120</v>
      </c>
      <c r="D181" s="132">
        <v>120</v>
      </c>
      <c r="E181" s="120">
        <f t="shared" si="2"/>
        <v>1</v>
      </c>
    </row>
    <row r="182" spans="1:5" ht="90" hidden="1">
      <c r="A182" s="130" t="s">
        <v>47</v>
      </c>
      <c r="B182" s="131" t="s">
        <v>48</v>
      </c>
      <c r="C182" s="132"/>
      <c r="D182" s="132"/>
      <c r="E182" s="120" t="e">
        <f t="shared" si="2"/>
        <v>#DIV/0!</v>
      </c>
    </row>
    <row r="183" spans="1:5" ht="56.25">
      <c r="A183" s="130" t="s">
        <v>118</v>
      </c>
      <c r="B183" s="131" t="s">
        <v>49</v>
      </c>
      <c r="C183" s="132">
        <v>724</v>
      </c>
      <c r="D183" s="132">
        <v>724</v>
      </c>
      <c r="E183" s="120">
        <f t="shared" si="2"/>
        <v>1</v>
      </c>
    </row>
    <row r="184" spans="1:5" ht="74.25" hidden="1">
      <c r="A184" s="126" t="s">
        <v>50</v>
      </c>
      <c r="B184" s="118" t="s">
        <v>51</v>
      </c>
      <c r="C184" s="119"/>
      <c r="D184" s="119"/>
      <c r="E184" s="120" t="e">
        <f t="shared" si="2"/>
        <v>#DIV/0!</v>
      </c>
    </row>
    <row r="185" spans="1:5" ht="53.25" hidden="1">
      <c r="A185" s="126" t="s">
        <v>52</v>
      </c>
      <c r="B185" s="118" t="s">
        <v>53</v>
      </c>
      <c r="C185" s="119"/>
      <c r="D185" s="119"/>
      <c r="E185" s="120" t="e">
        <f t="shared" si="2"/>
        <v>#DIV/0!</v>
      </c>
    </row>
    <row r="186" spans="1:5" ht="53.25" hidden="1">
      <c r="A186" s="126" t="s">
        <v>54</v>
      </c>
      <c r="B186" s="118" t="s">
        <v>55</v>
      </c>
      <c r="C186" s="119">
        <v>0</v>
      </c>
      <c r="D186" s="119">
        <v>0</v>
      </c>
      <c r="E186" s="120" t="e">
        <f t="shared" si="2"/>
        <v>#DIV/0!</v>
      </c>
    </row>
    <row r="187" spans="1:5" ht="105.75" hidden="1">
      <c r="A187" s="126" t="s">
        <v>56</v>
      </c>
      <c r="B187" s="118" t="s">
        <v>57</v>
      </c>
      <c r="C187" s="119"/>
      <c r="D187" s="119"/>
      <c r="E187" s="120" t="e">
        <f t="shared" si="2"/>
        <v>#DIV/0!</v>
      </c>
    </row>
    <row r="188" spans="1:5" ht="126.75" hidden="1">
      <c r="A188" s="126" t="s">
        <v>58</v>
      </c>
      <c r="B188" s="118" t="s">
        <v>59</v>
      </c>
      <c r="C188" s="119"/>
      <c r="D188" s="119"/>
      <c r="E188" s="120" t="e">
        <f t="shared" si="2"/>
        <v>#DIV/0!</v>
      </c>
    </row>
    <row r="189" spans="1:5" ht="84.75" hidden="1">
      <c r="A189" s="126" t="s">
        <v>60</v>
      </c>
      <c r="B189" s="118" t="s">
        <v>61</v>
      </c>
      <c r="C189" s="119"/>
      <c r="D189" s="119"/>
      <c r="E189" s="120" t="e">
        <f t="shared" si="2"/>
        <v>#DIV/0!</v>
      </c>
    </row>
    <row r="190" spans="1:5" ht="116.25" hidden="1">
      <c r="A190" s="126" t="s">
        <v>62</v>
      </c>
      <c r="B190" s="118" t="s">
        <v>63</v>
      </c>
      <c r="C190" s="119"/>
      <c r="D190" s="119"/>
      <c r="E190" s="120" t="e">
        <f t="shared" si="2"/>
        <v>#DIV/0!</v>
      </c>
    </row>
    <row r="191" spans="1:5" ht="22.5" hidden="1">
      <c r="A191" s="140" t="s">
        <v>54</v>
      </c>
      <c r="B191" s="141" t="s">
        <v>64</v>
      </c>
      <c r="C191" s="142">
        <v>0</v>
      </c>
      <c r="D191" s="142">
        <v>0</v>
      </c>
      <c r="E191" s="120" t="e">
        <f t="shared" si="2"/>
        <v>#DIV/0!</v>
      </c>
    </row>
    <row r="192" spans="1:5" ht="21.75">
      <c r="A192" s="126" t="s">
        <v>65</v>
      </c>
      <c r="B192" s="118" t="s">
        <v>179</v>
      </c>
      <c r="C192" s="119">
        <f>SUM(C193:C198)</f>
        <v>22780.9</v>
      </c>
      <c r="D192" s="119">
        <f>SUM(D193:D198)</f>
        <v>17212.400000000001</v>
      </c>
      <c r="E192" s="120">
        <f t="shared" si="2"/>
        <v>0.75556277407828487</v>
      </c>
    </row>
    <row r="193" spans="1:5" ht="84.75" hidden="1">
      <c r="A193" s="126" t="s">
        <v>66</v>
      </c>
      <c r="B193" s="118" t="s">
        <v>67</v>
      </c>
      <c r="C193" s="119"/>
      <c r="D193" s="119"/>
      <c r="E193" s="120" t="e">
        <f t="shared" si="2"/>
        <v>#DIV/0!</v>
      </c>
    </row>
    <row r="194" spans="1:5" ht="95.25" hidden="1">
      <c r="A194" s="126" t="s">
        <v>68</v>
      </c>
      <c r="B194" s="118" t="s">
        <v>69</v>
      </c>
      <c r="C194" s="119"/>
      <c r="D194" s="119"/>
      <c r="E194" s="120" t="e">
        <f t="shared" si="2"/>
        <v>#DIV/0!</v>
      </c>
    </row>
    <row r="195" spans="1:5" ht="63.75" hidden="1">
      <c r="A195" s="126" t="s">
        <v>70</v>
      </c>
      <c r="B195" s="118" t="s">
        <v>71</v>
      </c>
      <c r="C195" s="119"/>
      <c r="D195" s="119"/>
      <c r="E195" s="120" t="e">
        <f t="shared" si="2"/>
        <v>#DIV/0!</v>
      </c>
    </row>
    <row r="196" spans="1:5" ht="74.25" hidden="1">
      <c r="A196" s="126" t="s">
        <v>72</v>
      </c>
      <c r="B196" s="118" t="s">
        <v>73</v>
      </c>
      <c r="C196" s="119">
        <v>0</v>
      </c>
      <c r="D196" s="119">
        <v>0</v>
      </c>
      <c r="E196" s="120" t="e">
        <f t="shared" si="2"/>
        <v>#DIV/0!</v>
      </c>
    </row>
    <row r="197" spans="1:5" ht="116.25" hidden="1">
      <c r="A197" s="126" t="s">
        <v>74</v>
      </c>
      <c r="B197" s="118" t="s">
        <v>75</v>
      </c>
      <c r="C197" s="119"/>
      <c r="D197" s="119"/>
      <c r="E197" s="120" t="e">
        <f t="shared" si="2"/>
        <v>#DIV/0!</v>
      </c>
    </row>
    <row r="198" spans="1:5" ht="33.75">
      <c r="A198" s="130" t="s">
        <v>119</v>
      </c>
      <c r="B198" s="131" t="s">
        <v>76</v>
      </c>
      <c r="C198" s="132">
        <v>22780.9</v>
      </c>
      <c r="D198" s="132">
        <v>17212.400000000001</v>
      </c>
      <c r="E198" s="120">
        <f t="shared" si="2"/>
        <v>0.75556277407828487</v>
      </c>
    </row>
    <row r="199" spans="1:5" ht="21.75">
      <c r="A199" s="126" t="s">
        <v>77</v>
      </c>
      <c r="B199" s="118" t="s">
        <v>78</v>
      </c>
      <c r="C199" s="119">
        <f>C200</f>
        <v>50</v>
      </c>
      <c r="D199" s="119">
        <f>D200</f>
        <v>50</v>
      </c>
      <c r="E199" s="120">
        <f t="shared" si="2"/>
        <v>1</v>
      </c>
    </row>
    <row r="200" spans="1:5" ht="32.25">
      <c r="A200" s="126" t="s">
        <v>79</v>
      </c>
      <c r="B200" s="118" t="s">
        <v>80</v>
      </c>
      <c r="C200" s="119">
        <f>C201</f>
        <v>50</v>
      </c>
      <c r="D200" s="119">
        <f>D201</f>
        <v>50</v>
      </c>
      <c r="E200" s="120">
        <f t="shared" si="2"/>
        <v>1</v>
      </c>
    </row>
    <row r="201" spans="1:5" ht="32.25">
      <c r="A201" s="126" t="s">
        <v>120</v>
      </c>
      <c r="B201" s="118" t="s">
        <v>80</v>
      </c>
      <c r="C201" s="119">
        <v>50</v>
      </c>
      <c r="D201" s="119">
        <v>50</v>
      </c>
      <c r="E201" s="120">
        <f t="shared" si="2"/>
        <v>1</v>
      </c>
    </row>
    <row r="202" spans="1:5" ht="126.75" hidden="1">
      <c r="A202" s="126" t="s">
        <v>81</v>
      </c>
      <c r="B202" s="118" t="s">
        <v>82</v>
      </c>
      <c r="C202" s="119"/>
      <c r="D202" s="119"/>
      <c r="E202" s="120" t="e">
        <f t="shared" si="2"/>
        <v>#DIV/0!</v>
      </c>
    </row>
    <row r="203" spans="1:5" ht="147.75" hidden="1">
      <c r="A203" s="126" t="s">
        <v>83</v>
      </c>
      <c r="B203" s="118" t="s">
        <v>84</v>
      </c>
      <c r="C203" s="119"/>
      <c r="D203" s="119"/>
      <c r="E203" s="120" t="e">
        <f t="shared" si="2"/>
        <v>#DIV/0!</v>
      </c>
    </row>
    <row r="204" spans="1:5" ht="147.75" hidden="1">
      <c r="A204" s="126" t="s">
        <v>85</v>
      </c>
      <c r="B204" s="118" t="s">
        <v>84</v>
      </c>
      <c r="C204" s="119"/>
      <c r="D204" s="119"/>
      <c r="E204" s="120" t="e">
        <f t="shared" si="2"/>
        <v>#DIV/0!</v>
      </c>
    </row>
    <row r="205" spans="1:5" ht="95.25" hidden="1">
      <c r="A205" s="126" t="s">
        <v>86</v>
      </c>
      <c r="B205" s="118" t="s">
        <v>87</v>
      </c>
      <c r="C205" s="119">
        <f>C206</f>
        <v>0</v>
      </c>
      <c r="D205" s="119">
        <f>D206</f>
        <v>0</v>
      </c>
      <c r="E205" s="120" t="e">
        <f>D205/C205</f>
        <v>#DIV/0!</v>
      </c>
    </row>
    <row r="206" spans="1:5" ht="74.25" hidden="1">
      <c r="A206" s="126" t="s">
        <v>88</v>
      </c>
      <c r="B206" s="118" t="s">
        <v>89</v>
      </c>
      <c r="C206" s="119">
        <f>C207</f>
        <v>0</v>
      </c>
      <c r="D206" s="119">
        <f>D207</f>
        <v>0</v>
      </c>
      <c r="E206" s="120" t="e">
        <f>D206/C206</f>
        <v>#DIV/0!</v>
      </c>
    </row>
    <row r="207" spans="1:5" ht="84.75" hidden="1">
      <c r="A207" s="126" t="s">
        <v>90</v>
      </c>
      <c r="B207" s="118" t="s">
        <v>91</v>
      </c>
      <c r="C207" s="119"/>
      <c r="D207" s="119"/>
      <c r="E207" s="120" t="e">
        <f>D207/C207</f>
        <v>#DIV/0!</v>
      </c>
    </row>
    <row r="208" spans="1:5" ht="13.5" thickBot="1">
      <c r="A208" s="143" t="s">
        <v>92</v>
      </c>
      <c r="B208" s="144"/>
      <c r="C208" s="145">
        <f>C10+C165</f>
        <v>69372.2</v>
      </c>
      <c r="D208" s="145">
        <f>D10+D165</f>
        <v>65078.7</v>
      </c>
      <c r="E208" s="146">
        <f>D208/C208</f>
        <v>0.93810921377727674</v>
      </c>
    </row>
  </sheetData>
  <mergeCells count="7">
    <mergeCell ref="B5:E5"/>
    <mergeCell ref="A6:E6"/>
    <mergeCell ref="A8:A9"/>
    <mergeCell ref="B8:B9"/>
    <mergeCell ref="C8:C9"/>
    <mergeCell ref="D8:D9"/>
    <mergeCell ref="E8:E9"/>
  </mergeCells>
  <phoneticPr fontId="8" type="noConversion"/>
  <pageMargins left="0.78740157480314965" right="0.78740157480314965" top="0.59055118110236227" bottom="0" header="0.51181102362204722" footer="0.51181102362204722"/>
  <pageSetup paperSize="9" scale="90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"/>
  <sheetViews>
    <sheetView workbookViewId="0">
      <selection activeCell="C5" sqref="C5:F5"/>
    </sheetView>
  </sheetViews>
  <sheetFormatPr defaultRowHeight="12.75"/>
  <cols>
    <col min="1" max="1" width="41.85546875" customWidth="1"/>
    <col min="2" max="3" width="10.7109375" customWidth="1"/>
    <col min="4" max="5" width="12.7109375" customWidth="1"/>
    <col min="6" max="6" width="11.28515625" customWidth="1"/>
  </cols>
  <sheetData>
    <row r="1" spans="1:6">
      <c r="C1" s="160" t="s">
        <v>132</v>
      </c>
      <c r="D1" s="160"/>
      <c r="E1" s="160"/>
      <c r="F1" s="160"/>
    </row>
    <row r="2" spans="1:6" ht="15.75" customHeight="1">
      <c r="A2" s="1"/>
      <c r="B2" s="1"/>
      <c r="C2" s="160" t="s">
        <v>451</v>
      </c>
      <c r="D2" s="160"/>
      <c r="E2" s="160"/>
      <c r="F2" s="160"/>
    </row>
    <row r="3" spans="1:6" ht="15.75" customHeight="1">
      <c r="A3" s="1"/>
      <c r="B3" s="1"/>
      <c r="C3" s="160" t="s">
        <v>198</v>
      </c>
      <c r="D3" s="160"/>
      <c r="E3" s="160"/>
      <c r="F3" s="160"/>
    </row>
    <row r="4" spans="1:6" ht="15.75" customHeight="1">
      <c r="A4" s="1"/>
      <c r="B4" s="1"/>
      <c r="C4" s="160" t="s">
        <v>134</v>
      </c>
      <c r="D4" s="160"/>
      <c r="E4" s="160"/>
      <c r="F4" s="160"/>
    </row>
    <row r="5" spans="1:6">
      <c r="A5" s="1"/>
      <c r="B5" s="1"/>
      <c r="C5" s="160" t="s">
        <v>579</v>
      </c>
      <c r="D5" s="160"/>
      <c r="E5" s="160"/>
      <c r="F5" s="173"/>
    </row>
    <row r="6" spans="1:6" ht="15.75">
      <c r="A6" s="170"/>
      <c r="B6" s="170"/>
      <c r="C6" s="170"/>
      <c r="D6" s="170"/>
      <c r="E6" s="170"/>
      <c r="F6" s="171"/>
    </row>
    <row r="7" spans="1:6" ht="47.25" customHeight="1">
      <c r="A7" s="172" t="s">
        <v>452</v>
      </c>
      <c r="B7" s="172"/>
      <c r="C7" s="172"/>
      <c r="D7" s="172"/>
      <c r="E7" s="172"/>
      <c r="F7" s="171"/>
    </row>
    <row r="8" spans="1:6" ht="40.5" customHeight="1">
      <c r="A8" s="42" t="s">
        <v>135</v>
      </c>
      <c r="B8" s="43" t="s">
        <v>136</v>
      </c>
      <c r="C8" s="43" t="s">
        <v>137</v>
      </c>
      <c r="D8" s="147" t="s">
        <v>463</v>
      </c>
      <c r="E8" s="147" t="s">
        <v>471</v>
      </c>
      <c r="F8" s="147" t="s">
        <v>94</v>
      </c>
    </row>
    <row r="9" spans="1:6">
      <c r="A9" s="9">
        <v>1</v>
      </c>
      <c r="B9" s="6">
        <v>2</v>
      </c>
      <c r="C9" s="6">
        <v>3</v>
      </c>
      <c r="D9" s="9">
        <v>4</v>
      </c>
      <c r="E9" s="9">
        <v>5</v>
      </c>
      <c r="F9" s="9">
        <v>6</v>
      </c>
    </row>
    <row r="10" spans="1:6" ht="16.5" customHeight="1">
      <c r="A10" s="11" t="s">
        <v>138</v>
      </c>
      <c r="B10" s="12" t="s">
        <v>199</v>
      </c>
      <c r="C10" s="12"/>
      <c r="D10" s="13">
        <f ca="1">'Прил.4 (2015 вед)'!G13</f>
        <v>22134.199999999997</v>
      </c>
      <c r="E10" s="13">
        <f ca="1">'Прил.4 (2015 вед)'!H13</f>
        <v>21934.199999999997</v>
      </c>
      <c r="F10" s="156">
        <f>E10/D10</f>
        <v>0.99096420923277095</v>
      </c>
    </row>
    <row r="11" spans="1:6" ht="39.75" customHeight="1">
      <c r="A11" s="5" t="s">
        <v>139</v>
      </c>
      <c r="B11" s="10" t="s">
        <v>199</v>
      </c>
      <c r="C11" s="10" t="s">
        <v>200</v>
      </c>
      <c r="D11" s="7">
        <f ca="1">'Прил.4 (2015 вед)'!G14</f>
        <v>1823.3999999999999</v>
      </c>
      <c r="E11" s="7">
        <f ca="1">'Прил.4 (2015 вед)'!H14</f>
        <v>1823.3999999999999</v>
      </c>
      <c r="F11" s="154">
        <f t="shared" ref="F11:F46" si="0">E11/D11</f>
        <v>1</v>
      </c>
    </row>
    <row r="12" spans="1:6" ht="53.25" customHeight="1">
      <c r="A12" s="5" t="s">
        <v>245</v>
      </c>
      <c r="B12" s="10" t="s">
        <v>199</v>
      </c>
      <c r="C12" s="10" t="s">
        <v>201</v>
      </c>
      <c r="D12" s="7">
        <f ca="1">'Прил.4 (2015 вед)'!G20</f>
        <v>11820.599999999999</v>
      </c>
      <c r="E12" s="7">
        <f ca="1">'Прил.4 (2015 вед)'!H20</f>
        <v>11820.599999999999</v>
      </c>
      <c r="F12" s="154">
        <f t="shared" si="0"/>
        <v>1</v>
      </c>
    </row>
    <row r="13" spans="1:6" ht="16.5" hidden="1" customHeight="1">
      <c r="A13" s="52" t="s">
        <v>220</v>
      </c>
      <c r="B13" s="10" t="s">
        <v>199</v>
      </c>
      <c r="C13" s="10" t="s">
        <v>206</v>
      </c>
      <c r="D13" s="7" t="e">
        <f ca="1">'Прил.4 (2015 вед)'!#REF!</f>
        <v>#REF!</v>
      </c>
      <c r="E13" s="7" t="e">
        <f ca="1">'Прил.4 (2015 вед)'!#REF!</f>
        <v>#REF!</v>
      </c>
      <c r="F13" s="154" t="e">
        <f t="shared" si="0"/>
        <v>#REF!</v>
      </c>
    </row>
    <row r="14" spans="1:6" ht="16.5" customHeight="1">
      <c r="A14" s="5" t="s">
        <v>140</v>
      </c>
      <c r="B14" s="10" t="s">
        <v>199</v>
      </c>
      <c r="C14" s="10">
        <v>11</v>
      </c>
      <c r="D14" s="7">
        <f ca="1">'Прил.4 (2015 вед)'!G30</f>
        <v>150</v>
      </c>
      <c r="E14" s="7">
        <f ca="1">'Прил.4 (2015 вед)'!H30</f>
        <v>0</v>
      </c>
      <c r="F14" s="154">
        <f t="shared" si="0"/>
        <v>0</v>
      </c>
    </row>
    <row r="15" spans="1:6" ht="16.5" customHeight="1">
      <c r="A15" s="5" t="s">
        <v>141</v>
      </c>
      <c r="B15" s="10" t="s">
        <v>199</v>
      </c>
      <c r="C15" s="10">
        <v>13</v>
      </c>
      <c r="D15" s="7">
        <f ca="1">'Прил.4 (2015 вед)'!G34</f>
        <v>8340.1999999999989</v>
      </c>
      <c r="E15" s="7">
        <f ca="1">'Прил.4 (2015 вед)'!H34</f>
        <v>8290.1999999999989</v>
      </c>
      <c r="F15" s="154">
        <f t="shared" si="0"/>
        <v>0.99400493992949812</v>
      </c>
    </row>
    <row r="16" spans="1:6" ht="16.5" customHeight="1">
      <c r="A16" s="11" t="s">
        <v>142</v>
      </c>
      <c r="B16" s="12" t="s">
        <v>200</v>
      </c>
      <c r="C16" s="12"/>
      <c r="D16" s="13">
        <f ca="1">D17</f>
        <v>724</v>
      </c>
      <c r="E16" s="13">
        <f ca="1">E17</f>
        <v>724</v>
      </c>
      <c r="F16" s="156">
        <f t="shared" si="0"/>
        <v>1</v>
      </c>
    </row>
    <row r="17" spans="1:6" ht="16.5" customHeight="1">
      <c r="A17" s="5" t="s">
        <v>143</v>
      </c>
      <c r="B17" s="10" t="s">
        <v>200</v>
      </c>
      <c r="C17" s="10" t="s">
        <v>202</v>
      </c>
      <c r="D17" s="7">
        <f ca="1">'Прил.4 (2015 вед)'!G70</f>
        <v>724</v>
      </c>
      <c r="E17" s="7">
        <f ca="1">'Прил.4 (2015 вед)'!H70</f>
        <v>724</v>
      </c>
      <c r="F17" s="154">
        <f t="shared" si="0"/>
        <v>1</v>
      </c>
    </row>
    <row r="18" spans="1:6" ht="27" customHeight="1">
      <c r="A18" s="11" t="s">
        <v>144</v>
      </c>
      <c r="B18" s="12" t="s">
        <v>202</v>
      </c>
      <c r="C18" s="12"/>
      <c r="D18" s="13">
        <f ca="1">D19+D21+D20</f>
        <v>2312</v>
      </c>
      <c r="E18" s="13">
        <f ca="1">E19+E21+E20</f>
        <v>2280.6</v>
      </c>
      <c r="F18" s="156">
        <f t="shared" si="0"/>
        <v>0.9864186851211072</v>
      </c>
    </row>
    <row r="19" spans="1:6" ht="16.5" customHeight="1">
      <c r="A19" s="5" t="s">
        <v>145</v>
      </c>
      <c r="B19" s="10" t="s">
        <v>202</v>
      </c>
      <c r="C19" s="10" t="s">
        <v>201</v>
      </c>
      <c r="D19" s="7">
        <f ca="1">'Прил.4 (2015 вед)'!G82</f>
        <v>120</v>
      </c>
      <c r="E19" s="7">
        <f ca="1">'Прил.4 (2015 вед)'!H82</f>
        <v>120</v>
      </c>
      <c r="F19" s="154">
        <f t="shared" si="0"/>
        <v>1</v>
      </c>
    </row>
    <row r="20" spans="1:6" ht="38.25">
      <c r="A20" s="5" t="s">
        <v>423</v>
      </c>
      <c r="B20" s="10" t="s">
        <v>202</v>
      </c>
      <c r="C20" s="10" t="s">
        <v>204</v>
      </c>
      <c r="D20" s="7">
        <f ca="1">'Прил.4 (2015 вед)'!G96</f>
        <v>1868.3</v>
      </c>
      <c r="E20" s="7">
        <f ca="1">'Прил.4 (2015 вед)'!H96</f>
        <v>1868.3</v>
      </c>
      <c r="F20" s="154">
        <f t="shared" si="0"/>
        <v>1</v>
      </c>
    </row>
    <row r="21" spans="1:6" ht="27" customHeight="1">
      <c r="A21" s="5" t="s">
        <v>146</v>
      </c>
      <c r="B21" s="10" t="s">
        <v>202</v>
      </c>
      <c r="C21" s="10">
        <v>14</v>
      </c>
      <c r="D21" s="7">
        <f ca="1">'Прил.4 (2015 вед)'!G103</f>
        <v>323.7</v>
      </c>
      <c r="E21" s="7">
        <f ca="1">'Прил.4 (2015 вед)'!H103</f>
        <v>292.3</v>
      </c>
      <c r="F21" s="154">
        <f t="shared" si="0"/>
        <v>0.90299660179178254</v>
      </c>
    </row>
    <row r="22" spans="1:6" ht="16.5" customHeight="1">
      <c r="A22" s="11" t="s">
        <v>147</v>
      </c>
      <c r="B22" s="12" t="s">
        <v>201</v>
      </c>
      <c r="C22" s="12"/>
      <c r="D22" s="13">
        <f ca="1">D23+D24+D25+D26+D27</f>
        <v>8560.8000000000011</v>
      </c>
      <c r="E22" s="13">
        <f ca="1">E23+E24+E25+E26+E27</f>
        <v>8557.4000000000015</v>
      </c>
      <c r="F22" s="156">
        <f t="shared" si="0"/>
        <v>0.99960284085599482</v>
      </c>
    </row>
    <row r="23" spans="1:6" ht="16.5" customHeight="1">
      <c r="A23" s="5" t="s">
        <v>148</v>
      </c>
      <c r="B23" s="10" t="s">
        <v>201</v>
      </c>
      <c r="C23" s="10" t="s">
        <v>199</v>
      </c>
      <c r="D23" s="7">
        <f ca="1">'Прил.4 (2015 вед)'!G127</f>
        <v>2074.7999999999997</v>
      </c>
      <c r="E23" s="7">
        <f ca="1">'Прил.4 (2015 вед)'!H127</f>
        <v>2073.7999999999997</v>
      </c>
      <c r="F23" s="154">
        <f t="shared" si="0"/>
        <v>0.99951802583381533</v>
      </c>
    </row>
    <row r="24" spans="1:6" ht="16.5" customHeight="1">
      <c r="A24" s="5" t="s">
        <v>149</v>
      </c>
      <c r="B24" s="10" t="s">
        <v>201</v>
      </c>
      <c r="C24" s="10" t="s">
        <v>203</v>
      </c>
      <c r="D24" s="7">
        <f ca="1">'Прил.4 (2015 вед)'!G133</f>
        <v>2319.1999999999998</v>
      </c>
      <c r="E24" s="7">
        <f ca="1">'Прил.4 (2015 вед)'!H133</f>
        <v>2319.1999999999998</v>
      </c>
      <c r="F24" s="154">
        <f t="shared" si="0"/>
        <v>1</v>
      </c>
    </row>
    <row r="25" spans="1:6" ht="16.5" customHeight="1">
      <c r="A25" s="5" t="s">
        <v>150</v>
      </c>
      <c r="B25" s="10" t="s">
        <v>201</v>
      </c>
      <c r="C25" s="10" t="s">
        <v>204</v>
      </c>
      <c r="D25" s="7">
        <f ca="1">'Прил.4 (2015 вед)'!G143</f>
        <v>3551.6000000000004</v>
      </c>
      <c r="E25" s="7">
        <f ca="1">'Прил.4 (2015 вед)'!H143</f>
        <v>3549.2000000000003</v>
      </c>
      <c r="F25" s="154">
        <f t="shared" si="0"/>
        <v>0.99932424822615162</v>
      </c>
    </row>
    <row r="26" spans="1:6" ht="16.5" customHeight="1">
      <c r="A26" s="5" t="s">
        <v>151</v>
      </c>
      <c r="B26" s="10" t="s">
        <v>201</v>
      </c>
      <c r="C26" s="10">
        <v>10</v>
      </c>
      <c r="D26" s="7">
        <f ca="1">'Прил.4 (2015 вед)'!G155</f>
        <v>420.59999999999997</v>
      </c>
      <c r="E26" s="7">
        <f ca="1">'Прил.4 (2015 вед)'!H155</f>
        <v>420.59999999999997</v>
      </c>
      <c r="F26" s="154">
        <f t="shared" si="0"/>
        <v>1</v>
      </c>
    </row>
    <row r="27" spans="1:6" ht="16.5" customHeight="1">
      <c r="A27" s="5" t="s">
        <v>152</v>
      </c>
      <c r="B27" s="10" t="s">
        <v>201</v>
      </c>
      <c r="C27" s="10">
        <v>12</v>
      </c>
      <c r="D27" s="7">
        <f ca="1">'Прил.4 (2015 вед)'!G161</f>
        <v>194.6</v>
      </c>
      <c r="E27" s="7">
        <f ca="1">'Прил.4 (2015 вед)'!H161</f>
        <v>194.6</v>
      </c>
      <c r="F27" s="154">
        <f t="shared" si="0"/>
        <v>1</v>
      </c>
    </row>
    <row r="28" spans="1:6" ht="16.5" customHeight="1">
      <c r="A28" s="11" t="s">
        <v>153</v>
      </c>
      <c r="B28" s="12" t="s">
        <v>205</v>
      </c>
      <c r="C28" s="12"/>
      <c r="D28" s="13">
        <f ca="1">D29+D30+D31+D32</f>
        <v>30218</v>
      </c>
      <c r="E28" s="13">
        <f ca="1">E29+E30+E31+E32</f>
        <v>22617.600000000002</v>
      </c>
      <c r="F28" s="156">
        <f t="shared" si="0"/>
        <v>0.74848103779204456</v>
      </c>
    </row>
    <row r="29" spans="1:6" ht="16.5" customHeight="1">
      <c r="A29" s="5" t="s">
        <v>185</v>
      </c>
      <c r="B29" s="10" t="s">
        <v>205</v>
      </c>
      <c r="C29" s="10" t="s">
        <v>199</v>
      </c>
      <c r="D29" s="7">
        <f ca="1">'Прил.4 (2015 вед)'!G168</f>
        <v>2126</v>
      </c>
      <c r="E29" s="7">
        <f ca="1">'Прил.4 (2015 вед)'!H168</f>
        <v>624.39999999999986</v>
      </c>
      <c r="F29" s="154">
        <f t="shared" si="0"/>
        <v>0.29369708372530567</v>
      </c>
    </row>
    <row r="30" spans="1:6" ht="16.5" customHeight="1">
      <c r="A30" s="5" t="s">
        <v>246</v>
      </c>
      <c r="B30" s="10" t="s">
        <v>205</v>
      </c>
      <c r="C30" s="10" t="s">
        <v>200</v>
      </c>
      <c r="D30" s="7">
        <f ca="1">'Прил.4 (2015 вед)'!G190</f>
        <v>22383</v>
      </c>
      <c r="E30" s="7">
        <f ca="1">'Прил.4 (2015 вед)'!H190</f>
        <v>16593.5</v>
      </c>
      <c r="F30" s="154">
        <f t="shared" si="0"/>
        <v>0.74134387704954652</v>
      </c>
    </row>
    <row r="31" spans="1:6" ht="16.5" customHeight="1">
      <c r="A31" s="5" t="s">
        <v>154</v>
      </c>
      <c r="B31" s="10" t="s">
        <v>205</v>
      </c>
      <c r="C31" s="10" t="s">
        <v>202</v>
      </c>
      <c r="D31" s="7">
        <f ca="1">'Прил.4 (2015 вед)'!G212</f>
        <v>5441.2999999999993</v>
      </c>
      <c r="E31" s="7">
        <f ca="1">'Прил.4 (2015 вед)'!H212</f>
        <v>5132</v>
      </c>
      <c r="F31" s="154">
        <f t="shared" si="0"/>
        <v>0.94315696616617362</v>
      </c>
    </row>
    <row r="32" spans="1:6" ht="27" customHeight="1">
      <c r="A32" s="5" t="s">
        <v>155</v>
      </c>
      <c r="B32" s="10" t="s">
        <v>205</v>
      </c>
      <c r="C32" s="10" t="s">
        <v>205</v>
      </c>
      <c r="D32" s="7">
        <f ca="1">'Прил.4 (2015 вед)'!G256</f>
        <v>267.7</v>
      </c>
      <c r="E32" s="7">
        <f ca="1">'Прил.4 (2015 вед)'!H256</f>
        <v>267.7</v>
      </c>
      <c r="F32" s="154">
        <f t="shared" si="0"/>
        <v>1</v>
      </c>
    </row>
    <row r="33" spans="1:6" ht="17.25" customHeight="1">
      <c r="A33" s="11" t="s">
        <v>405</v>
      </c>
      <c r="B33" s="12" t="s">
        <v>404</v>
      </c>
      <c r="C33" s="12"/>
      <c r="D33" s="13">
        <f ca="1">D34</f>
        <v>239.4</v>
      </c>
      <c r="E33" s="13">
        <f ca="1">E34</f>
        <v>239.4</v>
      </c>
      <c r="F33" s="156">
        <f t="shared" si="0"/>
        <v>1</v>
      </c>
    </row>
    <row r="34" spans="1:6" ht="15" customHeight="1">
      <c r="A34" s="5" t="s">
        <v>406</v>
      </c>
      <c r="B34" s="10" t="s">
        <v>404</v>
      </c>
      <c r="C34" s="10" t="s">
        <v>205</v>
      </c>
      <c r="D34" s="7">
        <f ca="1">'Прил.4 (2015 вед)'!G261</f>
        <v>239.4</v>
      </c>
      <c r="E34" s="7">
        <f ca="1">'Прил.4 (2015 вед)'!H261</f>
        <v>239.4</v>
      </c>
      <c r="F34" s="154">
        <f t="shared" si="0"/>
        <v>1</v>
      </c>
    </row>
    <row r="35" spans="1:6" ht="16.5" customHeight="1">
      <c r="A35" s="11" t="s">
        <v>156</v>
      </c>
      <c r="B35" s="12" t="s">
        <v>206</v>
      </c>
      <c r="C35" s="12"/>
      <c r="D35" s="13">
        <f ca="1">D36</f>
        <v>469</v>
      </c>
      <c r="E35" s="13">
        <f ca="1">E36</f>
        <v>436.59999999999997</v>
      </c>
      <c r="F35" s="156">
        <f t="shared" si="0"/>
        <v>0.93091684434968014</v>
      </c>
    </row>
    <row r="36" spans="1:6" ht="16.5" customHeight="1">
      <c r="A36" s="5" t="s">
        <v>157</v>
      </c>
      <c r="B36" s="10" t="s">
        <v>206</v>
      </c>
      <c r="C36" s="10" t="s">
        <v>206</v>
      </c>
      <c r="D36" s="7">
        <f ca="1">'Прил.4 (2015 вед)'!G269</f>
        <v>469</v>
      </c>
      <c r="E36" s="7">
        <f ca="1">'Прил.4 (2015 вед)'!H269</f>
        <v>436.59999999999997</v>
      </c>
      <c r="F36" s="154">
        <f t="shared" si="0"/>
        <v>0.93091684434968014</v>
      </c>
    </row>
    <row r="37" spans="1:6" ht="15" customHeight="1">
      <c r="A37" s="11" t="s">
        <v>236</v>
      </c>
      <c r="B37" s="12" t="s">
        <v>203</v>
      </c>
      <c r="C37" s="12"/>
      <c r="D37" s="13">
        <f ca="1">D38+D39</f>
        <v>6614.1</v>
      </c>
      <c r="E37" s="13">
        <f ca="1">E38+E39</f>
        <v>6272.6</v>
      </c>
      <c r="F37" s="156">
        <f t="shared" si="0"/>
        <v>0.94836788073963196</v>
      </c>
    </row>
    <row r="38" spans="1:6" ht="16.5" customHeight="1">
      <c r="A38" s="5" t="s">
        <v>158</v>
      </c>
      <c r="B38" s="10" t="s">
        <v>203</v>
      </c>
      <c r="C38" s="10" t="s">
        <v>199</v>
      </c>
      <c r="D38" s="7">
        <f ca="1">'Прил.4 (2015 вед)'!G288</f>
        <v>6021.1</v>
      </c>
      <c r="E38" s="7">
        <f ca="1">'Прил.4 (2015 вед)'!H288</f>
        <v>5679.8</v>
      </c>
      <c r="F38" s="154">
        <f t="shared" si="0"/>
        <v>0.94331600538107652</v>
      </c>
    </row>
    <row r="39" spans="1:6" ht="22.5" customHeight="1">
      <c r="A39" s="5" t="s">
        <v>247</v>
      </c>
      <c r="B39" s="10" t="s">
        <v>203</v>
      </c>
      <c r="C39" s="10" t="s">
        <v>201</v>
      </c>
      <c r="D39" s="7">
        <f ca="1">'Прил.4 (2015 вед)'!G312</f>
        <v>593</v>
      </c>
      <c r="E39" s="7">
        <f ca="1">'Прил.4 (2015 вед)'!H312</f>
        <v>592.79999999999995</v>
      </c>
      <c r="F39" s="154">
        <f t="shared" si="0"/>
        <v>0.99966273187183807</v>
      </c>
    </row>
    <row r="40" spans="1:6" ht="16.5" customHeight="1">
      <c r="A40" s="11" t="s">
        <v>159</v>
      </c>
      <c r="B40" s="12">
        <v>10</v>
      </c>
      <c r="C40" s="12"/>
      <c r="D40" s="13">
        <f ca="1">D41</f>
        <v>180</v>
      </c>
      <c r="E40" s="13">
        <f ca="1">E41</f>
        <v>180</v>
      </c>
      <c r="F40" s="156">
        <f t="shared" si="0"/>
        <v>1</v>
      </c>
    </row>
    <row r="41" spans="1:6" ht="16.5" customHeight="1">
      <c r="A41" s="5" t="s">
        <v>160</v>
      </c>
      <c r="B41" s="10">
        <v>10</v>
      </c>
      <c r="C41" s="10" t="s">
        <v>199</v>
      </c>
      <c r="D41" s="7">
        <f ca="1">'Прил.4 (2015 вед)'!G325</f>
        <v>180</v>
      </c>
      <c r="E41" s="7">
        <f ca="1">'Прил.4 (2015 вед)'!H325</f>
        <v>180</v>
      </c>
      <c r="F41" s="154">
        <f t="shared" si="0"/>
        <v>1</v>
      </c>
    </row>
    <row r="42" spans="1:6" ht="16.5" customHeight="1">
      <c r="A42" s="11" t="s">
        <v>161</v>
      </c>
      <c r="B42" s="12">
        <v>11</v>
      </c>
      <c r="C42" s="12"/>
      <c r="D42" s="13">
        <f ca="1">D43</f>
        <v>5</v>
      </c>
      <c r="E42" s="13">
        <f ca="1">E43</f>
        <v>5</v>
      </c>
      <c r="F42" s="156">
        <f t="shared" si="0"/>
        <v>1</v>
      </c>
    </row>
    <row r="43" spans="1:6" ht="16.5" customHeight="1">
      <c r="A43" s="5" t="s">
        <v>196</v>
      </c>
      <c r="B43" s="10">
        <v>11</v>
      </c>
      <c r="C43" s="10" t="s">
        <v>199</v>
      </c>
      <c r="D43" s="7">
        <f ca="1">'Прил.4 (2015 вед)'!G333</f>
        <v>5</v>
      </c>
      <c r="E43" s="7">
        <f ca="1">'Прил.4 (2015 вед)'!H333</f>
        <v>5</v>
      </c>
      <c r="F43" s="154">
        <f t="shared" si="0"/>
        <v>1</v>
      </c>
    </row>
    <row r="44" spans="1:6" ht="16.5" customHeight="1">
      <c r="A44" s="11" t="s">
        <v>162</v>
      </c>
      <c r="B44" s="12">
        <v>12</v>
      </c>
      <c r="C44" s="12"/>
      <c r="D44" s="13">
        <f ca="1">D45</f>
        <v>40</v>
      </c>
      <c r="E44" s="13">
        <f ca="1">E45</f>
        <v>5.6000000000000014</v>
      </c>
      <c r="F44" s="156">
        <f t="shared" si="0"/>
        <v>0.14000000000000004</v>
      </c>
    </row>
    <row r="45" spans="1:6" ht="25.5" customHeight="1">
      <c r="A45" s="5" t="s">
        <v>163</v>
      </c>
      <c r="B45" s="10">
        <v>12</v>
      </c>
      <c r="C45" s="10" t="s">
        <v>201</v>
      </c>
      <c r="D45" s="7">
        <f ca="1">'Прил.4 (2015 вед)'!G341</f>
        <v>40</v>
      </c>
      <c r="E45" s="7">
        <f ca="1">'Прил.4 (2015 вед)'!H341</f>
        <v>5.6000000000000014</v>
      </c>
      <c r="F45" s="154">
        <f t="shared" si="0"/>
        <v>0.14000000000000004</v>
      </c>
    </row>
    <row r="46" spans="1:6" ht="16.5" customHeight="1">
      <c r="A46" s="14" t="s">
        <v>164</v>
      </c>
      <c r="B46" s="45"/>
      <c r="C46" s="45"/>
      <c r="D46" s="29">
        <f>D10+D16+D18+D22+D28+D35+D37+D40+D42+D44+D33</f>
        <v>71496.5</v>
      </c>
      <c r="E46" s="29">
        <f>E10+E16+E18+E22+E28+E35+E37+E40+E42+E44+E33</f>
        <v>63253</v>
      </c>
      <c r="F46" s="155">
        <f t="shared" si="0"/>
        <v>0.88470064968215223</v>
      </c>
    </row>
    <row r="48" spans="1:6">
      <c r="D48" s="153"/>
      <c r="E48" s="153"/>
      <c r="F48" s="153"/>
    </row>
    <row r="49" spans="4:6">
      <c r="D49" s="153"/>
      <c r="E49" s="153"/>
      <c r="F49" s="153"/>
    </row>
    <row r="50" spans="4:6">
      <c r="D50" s="153"/>
      <c r="E50" s="153"/>
      <c r="F50" s="153"/>
    </row>
  </sheetData>
  <mergeCells count="8">
    <mergeCell ref="A6:E6"/>
    <mergeCell ref="F6:F7"/>
    <mergeCell ref="A7:E7"/>
    <mergeCell ref="C1:F1"/>
    <mergeCell ref="C2:F2"/>
    <mergeCell ref="C3:F3"/>
    <mergeCell ref="C4:F4"/>
    <mergeCell ref="C5:F5"/>
  </mergeCells>
  <phoneticPr fontId="0" type="noConversion"/>
  <pageMargins left="0.78740157480314965" right="0" top="0.78740157480314965" bottom="0.39370078740157483" header="0.51181102362204722" footer="0.51181102362204722"/>
  <pageSetup paperSize="9" scale="8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9"/>
  <sheetViews>
    <sheetView workbookViewId="0">
      <selection activeCell="M16" sqref="M16"/>
    </sheetView>
  </sheetViews>
  <sheetFormatPr defaultRowHeight="12.75"/>
  <cols>
    <col min="1" max="1" width="43.28515625" customWidth="1"/>
    <col min="2" max="4" width="5.7109375" customWidth="1"/>
    <col min="5" max="5" width="8.7109375" customWidth="1"/>
    <col min="6" max="6" width="4.7109375" customWidth="1"/>
    <col min="7" max="7" width="11.140625" customWidth="1"/>
    <col min="8" max="8" width="11" customWidth="1"/>
  </cols>
  <sheetData>
    <row r="1" spans="1:9">
      <c r="F1" s="160" t="s">
        <v>453</v>
      </c>
      <c r="G1" s="160"/>
      <c r="H1" s="160"/>
      <c r="I1" s="160"/>
    </row>
    <row r="2" spans="1:9">
      <c r="A2" s="3"/>
      <c r="B2" s="3"/>
      <c r="C2" s="3"/>
      <c r="D2" s="1"/>
      <c r="E2" s="160" t="s">
        <v>314</v>
      </c>
      <c r="F2" s="160"/>
      <c r="G2" s="160"/>
      <c r="H2" s="160"/>
      <c r="I2" s="160"/>
    </row>
    <row r="3" spans="1:9">
      <c r="A3" s="3"/>
      <c r="B3" s="3"/>
      <c r="C3" s="3"/>
      <c r="D3" s="1"/>
      <c r="E3" s="160" t="s">
        <v>207</v>
      </c>
      <c r="F3" s="160"/>
      <c r="G3" s="160"/>
      <c r="H3" s="160"/>
      <c r="I3" s="160"/>
    </row>
    <row r="4" spans="1:9">
      <c r="A4" s="3"/>
      <c r="B4" s="3"/>
      <c r="C4" s="3"/>
      <c r="D4" s="1"/>
      <c r="E4" s="160" t="s">
        <v>134</v>
      </c>
      <c r="F4" s="160"/>
      <c r="G4" s="160"/>
      <c r="H4" s="160"/>
      <c r="I4" s="160"/>
    </row>
    <row r="5" spans="1:9">
      <c r="A5" s="3"/>
      <c r="B5" s="3"/>
      <c r="C5" s="3"/>
      <c r="D5" s="1"/>
      <c r="E5" s="47"/>
      <c r="F5" s="160" t="s">
        <v>580</v>
      </c>
      <c r="G5" s="160"/>
      <c r="H5" s="160"/>
      <c r="I5" s="160"/>
    </row>
    <row r="6" spans="1:9" ht="15.75">
      <c r="A6" s="175"/>
      <c r="B6" s="175"/>
      <c r="C6" s="175"/>
      <c r="D6" s="175"/>
      <c r="E6" s="175"/>
      <c r="F6" s="175"/>
      <c r="G6" s="175"/>
      <c r="H6" s="175"/>
    </row>
    <row r="7" spans="1:9" ht="15.75">
      <c r="A7" s="175" t="s">
        <v>454</v>
      </c>
      <c r="B7" s="175"/>
      <c r="C7" s="175"/>
      <c r="D7" s="175"/>
      <c r="E7" s="175"/>
      <c r="F7" s="175"/>
      <c r="G7" s="175"/>
      <c r="H7" s="175"/>
      <c r="I7" s="175"/>
    </row>
    <row r="8" spans="1:9" ht="15.75">
      <c r="A8" s="175" t="s">
        <v>165</v>
      </c>
      <c r="B8" s="175"/>
      <c r="C8" s="175"/>
      <c r="D8" s="175"/>
      <c r="E8" s="175"/>
      <c r="F8" s="175"/>
      <c r="G8" s="175"/>
      <c r="H8" s="175"/>
      <c r="I8" s="175"/>
    </row>
    <row r="9" spans="1:9" ht="15.75">
      <c r="A9" s="175" t="s">
        <v>455</v>
      </c>
      <c r="B9" s="175"/>
      <c r="C9" s="175"/>
      <c r="D9" s="175"/>
      <c r="E9" s="175"/>
      <c r="F9" s="175"/>
      <c r="G9" s="175"/>
      <c r="H9" s="175"/>
      <c r="I9" s="175"/>
    </row>
    <row r="10" spans="1:9" ht="15.75">
      <c r="A10" s="174" t="s">
        <v>456</v>
      </c>
      <c r="B10" s="174"/>
      <c r="C10" s="174"/>
      <c r="D10" s="174"/>
      <c r="E10" s="174"/>
      <c r="F10" s="174"/>
      <c r="G10" s="174"/>
      <c r="H10" s="174"/>
      <c r="I10" s="174"/>
    </row>
    <row r="11" spans="1:9" ht="24">
      <c r="A11" s="46" t="s">
        <v>135</v>
      </c>
      <c r="B11" s="46" t="s">
        <v>166</v>
      </c>
      <c r="C11" s="46" t="s">
        <v>136</v>
      </c>
      <c r="D11" s="46" t="s">
        <v>137</v>
      </c>
      <c r="E11" s="46" t="s">
        <v>167</v>
      </c>
      <c r="F11" s="46" t="s">
        <v>168</v>
      </c>
      <c r="G11" s="148" t="s">
        <v>463</v>
      </c>
      <c r="H11" s="148" t="s">
        <v>471</v>
      </c>
      <c r="I11" s="148" t="s">
        <v>94</v>
      </c>
    </row>
    <row r="12" spans="1:9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</row>
    <row r="13" spans="1:9" ht="16.5" customHeight="1">
      <c r="A13" s="11" t="s">
        <v>138</v>
      </c>
      <c r="B13" s="12">
        <v>650</v>
      </c>
      <c r="C13" s="12" t="s">
        <v>199</v>
      </c>
      <c r="D13" s="30"/>
      <c r="E13" s="30"/>
      <c r="F13" s="12"/>
      <c r="G13" s="13">
        <f>G14+G20+G30+G34</f>
        <v>22134.199999999997</v>
      </c>
      <c r="H13" s="13">
        <f>H14+H20+H30+H34</f>
        <v>21934.199999999997</v>
      </c>
      <c r="I13" s="152">
        <f>H13/G13</f>
        <v>0.99096420923277095</v>
      </c>
    </row>
    <row r="14" spans="1:9" ht="38.25">
      <c r="A14" s="21" t="s">
        <v>139</v>
      </c>
      <c r="B14" s="31">
        <v>650</v>
      </c>
      <c r="C14" s="31" t="s">
        <v>199</v>
      </c>
      <c r="D14" s="32" t="s">
        <v>200</v>
      </c>
      <c r="E14" s="32"/>
      <c r="F14" s="31"/>
      <c r="G14" s="25">
        <f t="shared" ref="G14:H18" si="0">G15</f>
        <v>1823.3999999999999</v>
      </c>
      <c r="H14" s="25">
        <f t="shared" si="0"/>
        <v>1823.3999999999999</v>
      </c>
      <c r="I14" s="150">
        <f t="shared" ref="I14:I77" si="1">H14/G14</f>
        <v>1</v>
      </c>
    </row>
    <row r="15" spans="1:9">
      <c r="A15" s="84" t="s">
        <v>266</v>
      </c>
      <c r="B15" s="10">
        <v>650</v>
      </c>
      <c r="C15" s="10" t="s">
        <v>199</v>
      </c>
      <c r="D15" s="33" t="s">
        <v>200</v>
      </c>
      <c r="E15" s="49" t="s">
        <v>267</v>
      </c>
      <c r="F15" s="10"/>
      <c r="G15" s="7">
        <f t="shared" si="0"/>
        <v>1823.3999999999999</v>
      </c>
      <c r="H15" s="7">
        <f t="shared" si="0"/>
        <v>1823.3999999999999</v>
      </c>
      <c r="I15" s="149">
        <f t="shared" si="1"/>
        <v>1</v>
      </c>
    </row>
    <row r="16" spans="1:9" ht="25.5">
      <c r="A16" s="16" t="s">
        <v>272</v>
      </c>
      <c r="B16" s="6">
        <v>650</v>
      </c>
      <c r="C16" s="6" t="s">
        <v>199</v>
      </c>
      <c r="D16" s="6" t="s">
        <v>200</v>
      </c>
      <c r="E16" s="6">
        <v>6000203</v>
      </c>
      <c r="F16" s="16"/>
      <c r="G16" s="88">
        <f t="shared" si="0"/>
        <v>1823.3999999999999</v>
      </c>
      <c r="H16" s="88">
        <f t="shared" si="0"/>
        <v>1823.3999999999999</v>
      </c>
      <c r="I16" s="149">
        <f t="shared" si="1"/>
        <v>1</v>
      </c>
    </row>
    <row r="17" spans="1:9" ht="76.5">
      <c r="A17" s="16" t="s">
        <v>257</v>
      </c>
      <c r="B17" s="10">
        <v>650</v>
      </c>
      <c r="C17" s="10" t="s">
        <v>199</v>
      </c>
      <c r="D17" s="33" t="s">
        <v>200</v>
      </c>
      <c r="E17" s="33" t="s">
        <v>249</v>
      </c>
      <c r="F17" s="10">
        <v>100</v>
      </c>
      <c r="G17" s="7">
        <f t="shared" si="0"/>
        <v>1823.3999999999999</v>
      </c>
      <c r="H17" s="7">
        <f t="shared" si="0"/>
        <v>1823.3999999999999</v>
      </c>
      <c r="I17" s="149">
        <f t="shared" si="1"/>
        <v>1</v>
      </c>
    </row>
    <row r="18" spans="1:9" ht="25.5">
      <c r="A18" s="5" t="s">
        <v>170</v>
      </c>
      <c r="B18" s="10">
        <v>650</v>
      </c>
      <c r="C18" s="10" t="s">
        <v>199</v>
      </c>
      <c r="D18" s="33" t="s">
        <v>200</v>
      </c>
      <c r="E18" s="10" t="s">
        <v>249</v>
      </c>
      <c r="F18" s="10">
        <v>120</v>
      </c>
      <c r="G18" s="7">
        <f t="shared" si="0"/>
        <v>1823.3999999999999</v>
      </c>
      <c r="H18" s="7">
        <f t="shared" si="0"/>
        <v>1823.3999999999999</v>
      </c>
      <c r="I18" s="149">
        <f t="shared" si="1"/>
        <v>1</v>
      </c>
    </row>
    <row r="19" spans="1:9" ht="38.25">
      <c r="A19" s="5" t="s">
        <v>260</v>
      </c>
      <c r="B19" s="10">
        <v>650</v>
      </c>
      <c r="C19" s="10" t="s">
        <v>199</v>
      </c>
      <c r="D19" s="33" t="s">
        <v>200</v>
      </c>
      <c r="E19" s="10" t="s">
        <v>249</v>
      </c>
      <c r="F19" s="10">
        <v>121</v>
      </c>
      <c r="G19" s="7">
        <f>1490.6+332.8</f>
        <v>1823.3999999999999</v>
      </c>
      <c r="H19" s="7">
        <f>1490.6+332.8</f>
        <v>1823.3999999999999</v>
      </c>
      <c r="I19" s="149">
        <f t="shared" si="1"/>
        <v>1</v>
      </c>
    </row>
    <row r="20" spans="1:9" ht="51">
      <c r="A20" s="21" t="s">
        <v>245</v>
      </c>
      <c r="B20" s="31">
        <v>650</v>
      </c>
      <c r="C20" s="31" t="s">
        <v>199</v>
      </c>
      <c r="D20" s="32" t="s">
        <v>201</v>
      </c>
      <c r="E20" s="31"/>
      <c r="F20" s="31"/>
      <c r="G20" s="25">
        <f>G21+G27</f>
        <v>11820.599999999999</v>
      </c>
      <c r="H20" s="25">
        <f>H21+H27</f>
        <v>11820.599999999999</v>
      </c>
      <c r="I20" s="150">
        <f t="shared" si="1"/>
        <v>1</v>
      </c>
    </row>
    <row r="21" spans="1:9">
      <c r="A21" s="84" t="s">
        <v>266</v>
      </c>
      <c r="B21" s="10">
        <v>650</v>
      </c>
      <c r="C21" s="10" t="s">
        <v>199</v>
      </c>
      <c r="D21" s="33" t="s">
        <v>201</v>
      </c>
      <c r="E21" s="49" t="s">
        <v>267</v>
      </c>
      <c r="F21" s="10"/>
      <c r="G21" s="7">
        <f t="shared" ref="G21:H23" si="2">G22</f>
        <v>11713.199999999999</v>
      </c>
      <c r="H21" s="7">
        <f t="shared" si="2"/>
        <v>11713.199999999999</v>
      </c>
      <c r="I21" s="149">
        <f t="shared" si="1"/>
        <v>1</v>
      </c>
    </row>
    <row r="22" spans="1:9" ht="25.5">
      <c r="A22" s="52" t="s">
        <v>294</v>
      </c>
      <c r="B22" s="10">
        <v>650</v>
      </c>
      <c r="C22" s="10" t="s">
        <v>199</v>
      </c>
      <c r="D22" s="33" t="s">
        <v>201</v>
      </c>
      <c r="E22" s="49" t="s">
        <v>250</v>
      </c>
      <c r="F22" s="10"/>
      <c r="G22" s="7">
        <f t="shared" si="2"/>
        <v>11713.199999999999</v>
      </c>
      <c r="H22" s="7">
        <f t="shared" si="2"/>
        <v>11713.199999999999</v>
      </c>
      <c r="I22" s="149">
        <f t="shared" si="1"/>
        <v>1</v>
      </c>
    </row>
    <row r="23" spans="1:9" ht="76.5">
      <c r="A23" s="5" t="s">
        <v>257</v>
      </c>
      <c r="B23" s="10">
        <v>650</v>
      </c>
      <c r="C23" s="10" t="s">
        <v>199</v>
      </c>
      <c r="D23" s="33" t="s">
        <v>201</v>
      </c>
      <c r="E23" s="33" t="s">
        <v>250</v>
      </c>
      <c r="F23" s="10">
        <v>100</v>
      </c>
      <c r="G23" s="7">
        <f t="shared" si="2"/>
        <v>11713.199999999999</v>
      </c>
      <c r="H23" s="7">
        <f t="shared" si="2"/>
        <v>11713.199999999999</v>
      </c>
      <c r="I23" s="149">
        <f t="shared" si="1"/>
        <v>1</v>
      </c>
    </row>
    <row r="24" spans="1:9" ht="25.5">
      <c r="A24" s="5" t="s">
        <v>171</v>
      </c>
      <c r="B24" s="10">
        <v>650</v>
      </c>
      <c r="C24" s="10" t="s">
        <v>199</v>
      </c>
      <c r="D24" s="33" t="s">
        <v>201</v>
      </c>
      <c r="E24" s="33" t="s">
        <v>250</v>
      </c>
      <c r="F24" s="10">
        <v>120</v>
      </c>
      <c r="G24" s="7">
        <f>G25+G26</f>
        <v>11713.199999999999</v>
      </c>
      <c r="H24" s="7">
        <f>H25+H26</f>
        <v>11713.199999999999</v>
      </c>
      <c r="I24" s="149">
        <f t="shared" si="1"/>
        <v>1</v>
      </c>
    </row>
    <row r="25" spans="1:9" ht="38.25">
      <c r="A25" s="5" t="s">
        <v>260</v>
      </c>
      <c r="B25" s="10">
        <v>650</v>
      </c>
      <c r="C25" s="10" t="s">
        <v>199</v>
      </c>
      <c r="D25" s="33" t="s">
        <v>201</v>
      </c>
      <c r="E25" s="33" t="s">
        <v>250</v>
      </c>
      <c r="F25" s="10">
        <v>121</v>
      </c>
      <c r="G25" s="7">
        <f>9077+2527.4</f>
        <v>11604.4</v>
      </c>
      <c r="H25" s="7">
        <f>9077+2527.4</f>
        <v>11604.4</v>
      </c>
      <c r="I25" s="149">
        <f t="shared" si="1"/>
        <v>1</v>
      </c>
    </row>
    <row r="26" spans="1:9" ht="38.25">
      <c r="A26" s="5" t="s">
        <v>261</v>
      </c>
      <c r="B26" s="10">
        <v>650</v>
      </c>
      <c r="C26" s="10" t="s">
        <v>199</v>
      </c>
      <c r="D26" s="33" t="s">
        <v>201</v>
      </c>
      <c r="E26" s="33" t="s">
        <v>250</v>
      </c>
      <c r="F26" s="10">
        <v>122</v>
      </c>
      <c r="G26" s="7">
        <f>22+40.3+46.5</f>
        <v>108.8</v>
      </c>
      <c r="H26" s="7">
        <f>22+40.3+46.5</f>
        <v>108.8</v>
      </c>
      <c r="I26" s="149">
        <f t="shared" si="1"/>
        <v>1</v>
      </c>
    </row>
    <row r="27" spans="1:9" ht="63.75">
      <c r="A27" s="5" t="s">
        <v>177</v>
      </c>
      <c r="B27" s="10">
        <v>650</v>
      </c>
      <c r="C27" s="10" t="s">
        <v>199</v>
      </c>
      <c r="D27" s="33" t="s">
        <v>201</v>
      </c>
      <c r="E27" s="33" t="s">
        <v>250</v>
      </c>
      <c r="F27" s="10"/>
      <c r="G27" s="7">
        <f>G28</f>
        <v>107.39999999999999</v>
      </c>
      <c r="H27" s="7">
        <f>H28</f>
        <v>107.39999999999999</v>
      </c>
      <c r="I27" s="149">
        <f t="shared" si="1"/>
        <v>1</v>
      </c>
    </row>
    <row r="28" spans="1:9">
      <c r="A28" s="5" t="s">
        <v>178</v>
      </c>
      <c r="B28" s="10">
        <v>650</v>
      </c>
      <c r="C28" s="10" t="s">
        <v>199</v>
      </c>
      <c r="D28" s="33" t="s">
        <v>201</v>
      </c>
      <c r="E28" s="33" t="s">
        <v>250</v>
      </c>
      <c r="F28" s="10">
        <v>500</v>
      </c>
      <c r="G28" s="7">
        <f>G29</f>
        <v>107.39999999999999</v>
      </c>
      <c r="H28" s="7">
        <f>H29</f>
        <v>107.39999999999999</v>
      </c>
      <c r="I28" s="149">
        <f t="shared" si="1"/>
        <v>1</v>
      </c>
    </row>
    <row r="29" spans="1:9">
      <c r="A29" s="5" t="s">
        <v>179</v>
      </c>
      <c r="B29" s="10">
        <v>650</v>
      </c>
      <c r="C29" s="10" t="s">
        <v>199</v>
      </c>
      <c r="D29" s="33" t="s">
        <v>201</v>
      </c>
      <c r="E29" s="33" t="s">
        <v>250</v>
      </c>
      <c r="F29" s="10">
        <v>540</v>
      </c>
      <c r="G29" s="7">
        <f>107.1+0.3</f>
        <v>107.39999999999999</v>
      </c>
      <c r="H29" s="7">
        <f>107.1+0.3</f>
        <v>107.39999999999999</v>
      </c>
      <c r="I29" s="149">
        <f t="shared" si="1"/>
        <v>1</v>
      </c>
    </row>
    <row r="30" spans="1:9">
      <c r="A30" s="21" t="s">
        <v>140</v>
      </c>
      <c r="B30" s="31">
        <v>650</v>
      </c>
      <c r="C30" s="31" t="s">
        <v>199</v>
      </c>
      <c r="D30" s="32">
        <v>11</v>
      </c>
      <c r="E30" s="32"/>
      <c r="F30" s="31"/>
      <c r="G30" s="25">
        <f t="shared" ref="G30:H32" si="3">G31</f>
        <v>150</v>
      </c>
      <c r="H30" s="25">
        <f t="shared" si="3"/>
        <v>0</v>
      </c>
      <c r="I30" s="150">
        <f t="shared" si="1"/>
        <v>0</v>
      </c>
    </row>
    <row r="31" spans="1:9">
      <c r="A31" s="84" t="s">
        <v>266</v>
      </c>
      <c r="B31" s="10">
        <v>650</v>
      </c>
      <c r="C31" s="10" t="s">
        <v>199</v>
      </c>
      <c r="D31" s="33">
        <v>11</v>
      </c>
      <c r="E31" s="49" t="s">
        <v>267</v>
      </c>
      <c r="F31" s="10"/>
      <c r="G31" s="7">
        <f t="shared" si="3"/>
        <v>150</v>
      </c>
      <c r="H31" s="7">
        <f t="shared" si="3"/>
        <v>0</v>
      </c>
      <c r="I31" s="149">
        <f t="shared" si="1"/>
        <v>0</v>
      </c>
    </row>
    <row r="32" spans="1:9">
      <c r="A32" s="5" t="s">
        <v>180</v>
      </c>
      <c r="B32" s="10">
        <v>650</v>
      </c>
      <c r="C32" s="10" t="s">
        <v>199</v>
      </c>
      <c r="D32" s="33">
        <v>11</v>
      </c>
      <c r="E32" s="33" t="s">
        <v>251</v>
      </c>
      <c r="F32" s="10"/>
      <c r="G32" s="7">
        <f t="shared" si="3"/>
        <v>150</v>
      </c>
      <c r="H32" s="7">
        <f t="shared" si="3"/>
        <v>0</v>
      </c>
      <c r="I32" s="149">
        <f t="shared" si="1"/>
        <v>0</v>
      </c>
    </row>
    <row r="33" spans="1:9">
      <c r="A33" s="5" t="s">
        <v>181</v>
      </c>
      <c r="B33" s="10">
        <v>650</v>
      </c>
      <c r="C33" s="10" t="s">
        <v>199</v>
      </c>
      <c r="D33" s="33">
        <v>11</v>
      </c>
      <c r="E33" s="33" t="s">
        <v>251</v>
      </c>
      <c r="F33" s="10">
        <v>870</v>
      </c>
      <c r="G33" s="7">
        <v>150</v>
      </c>
      <c r="H33" s="7">
        <v>0</v>
      </c>
      <c r="I33" s="149">
        <f t="shared" si="1"/>
        <v>0</v>
      </c>
    </row>
    <row r="34" spans="1:9">
      <c r="A34" s="21" t="s">
        <v>141</v>
      </c>
      <c r="B34" s="31">
        <v>650</v>
      </c>
      <c r="C34" s="31" t="s">
        <v>199</v>
      </c>
      <c r="D34" s="32">
        <v>13</v>
      </c>
      <c r="E34" s="32"/>
      <c r="F34" s="31"/>
      <c r="G34" s="25">
        <f>G35+G41</f>
        <v>8340.1999999999989</v>
      </c>
      <c r="H34" s="25">
        <f>H35+H41</f>
        <v>8290.1999999999989</v>
      </c>
      <c r="I34" s="150">
        <f t="shared" si="1"/>
        <v>0.99400493992949812</v>
      </c>
    </row>
    <row r="35" spans="1:9" ht="63.75">
      <c r="A35" s="85" t="s">
        <v>368</v>
      </c>
      <c r="B35" s="10" t="s">
        <v>208</v>
      </c>
      <c r="C35" s="10" t="s">
        <v>199</v>
      </c>
      <c r="D35" s="33" t="s">
        <v>222</v>
      </c>
      <c r="E35" s="49" t="s">
        <v>288</v>
      </c>
      <c r="F35" s="10"/>
      <c r="G35" s="7">
        <f t="shared" ref="G35:H39" si="4">G36</f>
        <v>50</v>
      </c>
      <c r="H35" s="7">
        <f t="shared" si="4"/>
        <v>26.3</v>
      </c>
      <c r="I35" s="149">
        <f t="shared" si="1"/>
        <v>0.52600000000000002</v>
      </c>
    </row>
    <row r="36" spans="1:9" ht="89.25">
      <c r="A36" s="85" t="s">
        <v>369</v>
      </c>
      <c r="B36" s="10" t="s">
        <v>208</v>
      </c>
      <c r="C36" s="10" t="s">
        <v>199</v>
      </c>
      <c r="D36" s="33" t="s">
        <v>222</v>
      </c>
      <c r="E36" s="49" t="s">
        <v>296</v>
      </c>
      <c r="F36" s="10"/>
      <c r="G36" s="7">
        <f t="shared" si="4"/>
        <v>50</v>
      </c>
      <c r="H36" s="7">
        <f t="shared" si="4"/>
        <v>26.3</v>
      </c>
      <c r="I36" s="149">
        <f t="shared" si="1"/>
        <v>0.52600000000000002</v>
      </c>
    </row>
    <row r="37" spans="1:9" ht="114.75">
      <c r="A37" s="85" t="s">
        <v>370</v>
      </c>
      <c r="B37" s="10" t="s">
        <v>208</v>
      </c>
      <c r="C37" s="10" t="s">
        <v>199</v>
      </c>
      <c r="D37" s="33" t="s">
        <v>222</v>
      </c>
      <c r="E37" s="49" t="s">
        <v>289</v>
      </c>
      <c r="F37" s="10"/>
      <c r="G37" s="7">
        <f t="shared" si="4"/>
        <v>50</v>
      </c>
      <c r="H37" s="7">
        <f t="shared" si="4"/>
        <v>26.3</v>
      </c>
      <c r="I37" s="149">
        <f t="shared" si="1"/>
        <v>0.52600000000000002</v>
      </c>
    </row>
    <row r="38" spans="1:9" ht="25.5">
      <c r="A38" s="5" t="s">
        <v>262</v>
      </c>
      <c r="B38" s="10" t="s">
        <v>208</v>
      </c>
      <c r="C38" s="10" t="s">
        <v>199</v>
      </c>
      <c r="D38" s="33" t="s">
        <v>222</v>
      </c>
      <c r="E38" s="49" t="s">
        <v>289</v>
      </c>
      <c r="F38" s="10" t="s">
        <v>213</v>
      </c>
      <c r="G38" s="7">
        <f t="shared" si="4"/>
        <v>50</v>
      </c>
      <c r="H38" s="7">
        <f t="shared" si="4"/>
        <v>26.3</v>
      </c>
      <c r="I38" s="149">
        <f t="shared" si="1"/>
        <v>0.52600000000000002</v>
      </c>
    </row>
    <row r="39" spans="1:9" ht="38.25">
      <c r="A39" s="5" t="s">
        <v>263</v>
      </c>
      <c r="B39" s="10" t="s">
        <v>208</v>
      </c>
      <c r="C39" s="10" t="s">
        <v>199</v>
      </c>
      <c r="D39" s="33" t="s">
        <v>222</v>
      </c>
      <c r="E39" s="49" t="s">
        <v>289</v>
      </c>
      <c r="F39" s="10" t="s">
        <v>214</v>
      </c>
      <c r="G39" s="7">
        <f t="shared" si="4"/>
        <v>50</v>
      </c>
      <c r="H39" s="7">
        <f t="shared" si="4"/>
        <v>26.3</v>
      </c>
      <c r="I39" s="149">
        <f t="shared" si="1"/>
        <v>0.52600000000000002</v>
      </c>
    </row>
    <row r="40" spans="1:9" ht="38.25">
      <c r="A40" s="5" t="s">
        <v>264</v>
      </c>
      <c r="B40" s="10" t="s">
        <v>208</v>
      </c>
      <c r="C40" s="10" t="s">
        <v>199</v>
      </c>
      <c r="D40" s="33" t="s">
        <v>222</v>
      </c>
      <c r="E40" s="49" t="s">
        <v>289</v>
      </c>
      <c r="F40" s="10" t="s">
        <v>215</v>
      </c>
      <c r="G40" s="7">
        <v>50</v>
      </c>
      <c r="H40" s="7">
        <v>26.3</v>
      </c>
      <c r="I40" s="149">
        <f t="shared" si="1"/>
        <v>0.52600000000000002</v>
      </c>
    </row>
    <row r="41" spans="1:9">
      <c r="A41" s="84" t="s">
        <v>266</v>
      </c>
      <c r="B41" s="10">
        <v>650</v>
      </c>
      <c r="C41" s="10" t="s">
        <v>199</v>
      </c>
      <c r="D41" s="33">
        <v>13</v>
      </c>
      <c r="E41" s="49" t="s">
        <v>267</v>
      </c>
      <c r="F41" s="10"/>
      <c r="G41" s="7">
        <f>G42+G55+G66</f>
        <v>8290.1999999999989</v>
      </c>
      <c r="H41" s="7">
        <f>H42+H55+H66</f>
        <v>8263.9</v>
      </c>
      <c r="I41" s="149">
        <f t="shared" si="1"/>
        <v>0.99682757955176005</v>
      </c>
    </row>
    <row r="42" spans="1:9" ht="25.5">
      <c r="A42" s="5" t="s">
        <v>190</v>
      </c>
      <c r="B42" s="10">
        <v>650</v>
      </c>
      <c r="C42" s="10" t="s">
        <v>199</v>
      </c>
      <c r="D42" s="33">
        <v>13</v>
      </c>
      <c r="E42" s="33" t="s">
        <v>256</v>
      </c>
      <c r="F42" s="10"/>
      <c r="G42" s="7">
        <f>G43+G47+G51</f>
        <v>6257.8</v>
      </c>
      <c r="H42" s="7">
        <f>H43+H47+H51</f>
        <v>6257.8</v>
      </c>
      <c r="I42" s="149">
        <f t="shared" si="1"/>
        <v>1</v>
      </c>
    </row>
    <row r="43" spans="1:9" ht="63.75">
      <c r="A43" s="5" t="s">
        <v>191</v>
      </c>
      <c r="B43" s="10">
        <v>650</v>
      </c>
      <c r="C43" s="10" t="s">
        <v>199</v>
      </c>
      <c r="D43" s="33">
        <v>13</v>
      </c>
      <c r="E43" s="33" t="s">
        <v>256</v>
      </c>
      <c r="F43" s="10">
        <v>100</v>
      </c>
      <c r="G43" s="7">
        <f>G44</f>
        <v>5721.5</v>
      </c>
      <c r="H43" s="7">
        <f>H44</f>
        <v>5721.5</v>
      </c>
      <c r="I43" s="149">
        <f t="shared" si="1"/>
        <v>1</v>
      </c>
    </row>
    <row r="44" spans="1:9" ht="25.5">
      <c r="A44" s="5" t="s">
        <v>192</v>
      </c>
      <c r="B44" s="10">
        <v>650</v>
      </c>
      <c r="C44" s="10" t="s">
        <v>199</v>
      </c>
      <c r="D44" s="33">
        <v>13</v>
      </c>
      <c r="E44" s="33" t="s">
        <v>256</v>
      </c>
      <c r="F44" s="10">
        <v>110</v>
      </c>
      <c r="G44" s="7">
        <f>G45+G46</f>
        <v>5721.5</v>
      </c>
      <c r="H44" s="7">
        <f>H45+H46</f>
        <v>5721.5</v>
      </c>
      <c r="I44" s="149">
        <f t="shared" si="1"/>
        <v>1</v>
      </c>
    </row>
    <row r="45" spans="1:9" ht="25.5">
      <c r="A45" s="5" t="s">
        <v>259</v>
      </c>
      <c r="B45" s="10">
        <v>650</v>
      </c>
      <c r="C45" s="10" t="s">
        <v>199</v>
      </c>
      <c r="D45" s="33">
        <v>13</v>
      </c>
      <c r="E45" s="33" t="s">
        <v>256</v>
      </c>
      <c r="F45" s="10">
        <v>111</v>
      </c>
      <c r="G45" s="7">
        <f>4200+1281+246.9-20.5</f>
        <v>5707.4</v>
      </c>
      <c r="H45" s="7">
        <f>4200+1281+246.9-20.5</f>
        <v>5707.4</v>
      </c>
      <c r="I45" s="149">
        <f t="shared" si="1"/>
        <v>1</v>
      </c>
    </row>
    <row r="46" spans="1:9" ht="25.5">
      <c r="A46" s="5" t="s">
        <v>193</v>
      </c>
      <c r="B46" s="10">
        <v>650</v>
      </c>
      <c r="C46" s="10" t="s">
        <v>199</v>
      </c>
      <c r="D46" s="33">
        <v>13</v>
      </c>
      <c r="E46" s="33" t="s">
        <v>256</v>
      </c>
      <c r="F46" s="10">
        <v>112</v>
      </c>
      <c r="G46" s="7">
        <f>14.1</f>
        <v>14.1</v>
      </c>
      <c r="H46" s="7">
        <f>14.1</f>
        <v>14.1</v>
      </c>
      <c r="I46" s="149">
        <f t="shared" si="1"/>
        <v>1</v>
      </c>
    </row>
    <row r="47" spans="1:9" ht="25.5">
      <c r="A47" s="5" t="s">
        <v>262</v>
      </c>
      <c r="B47" s="10" t="s">
        <v>208</v>
      </c>
      <c r="C47" s="10" t="s">
        <v>199</v>
      </c>
      <c r="D47" s="33">
        <v>13</v>
      </c>
      <c r="E47" s="33" t="s">
        <v>256</v>
      </c>
      <c r="F47" s="10" t="s">
        <v>213</v>
      </c>
      <c r="G47" s="7">
        <f>G48</f>
        <v>520.6</v>
      </c>
      <c r="H47" s="7">
        <f>H48</f>
        <v>520.6</v>
      </c>
      <c r="I47" s="149">
        <f t="shared" si="1"/>
        <v>1</v>
      </c>
    </row>
    <row r="48" spans="1:9" ht="38.25">
      <c r="A48" s="5" t="s">
        <v>263</v>
      </c>
      <c r="B48" s="10">
        <v>650</v>
      </c>
      <c r="C48" s="10" t="s">
        <v>199</v>
      </c>
      <c r="D48" s="33">
        <v>13</v>
      </c>
      <c r="E48" s="33" t="s">
        <v>256</v>
      </c>
      <c r="F48" s="10">
        <v>240</v>
      </c>
      <c r="G48" s="7">
        <f>G49+G50</f>
        <v>520.6</v>
      </c>
      <c r="H48" s="7">
        <f>H49+H50</f>
        <v>520.6</v>
      </c>
      <c r="I48" s="149">
        <f t="shared" si="1"/>
        <v>1</v>
      </c>
    </row>
    <row r="49" spans="1:9" ht="25.5">
      <c r="A49" s="5" t="s">
        <v>183</v>
      </c>
      <c r="B49" s="10">
        <v>650</v>
      </c>
      <c r="C49" s="10" t="s">
        <v>199</v>
      </c>
      <c r="D49" s="33" t="s">
        <v>222</v>
      </c>
      <c r="E49" s="10" t="s">
        <v>256</v>
      </c>
      <c r="F49" s="10">
        <v>242</v>
      </c>
      <c r="G49" s="7">
        <v>11.3</v>
      </c>
      <c r="H49" s="7">
        <v>11.3</v>
      </c>
      <c r="I49" s="149">
        <f t="shared" si="1"/>
        <v>1</v>
      </c>
    </row>
    <row r="50" spans="1:9" ht="38.25">
      <c r="A50" s="5" t="s">
        <v>264</v>
      </c>
      <c r="B50" s="10">
        <v>650</v>
      </c>
      <c r="C50" s="10" t="s">
        <v>199</v>
      </c>
      <c r="D50" s="33">
        <v>13</v>
      </c>
      <c r="E50" s="33" t="s">
        <v>256</v>
      </c>
      <c r="F50" s="10">
        <v>244</v>
      </c>
      <c r="G50" s="7">
        <v>509.3</v>
      </c>
      <c r="H50" s="7">
        <v>509.3</v>
      </c>
      <c r="I50" s="149">
        <f t="shared" si="1"/>
        <v>1</v>
      </c>
    </row>
    <row r="51" spans="1:9">
      <c r="A51" s="5" t="s">
        <v>174</v>
      </c>
      <c r="B51" s="10">
        <v>650</v>
      </c>
      <c r="C51" s="10" t="s">
        <v>199</v>
      </c>
      <c r="D51" s="33">
        <v>13</v>
      </c>
      <c r="E51" s="33" t="s">
        <v>256</v>
      </c>
      <c r="F51" s="10">
        <v>800</v>
      </c>
      <c r="G51" s="7">
        <f>G52</f>
        <v>15.7</v>
      </c>
      <c r="H51" s="7">
        <f>H52</f>
        <v>15.7</v>
      </c>
      <c r="I51" s="149">
        <f t="shared" si="1"/>
        <v>1</v>
      </c>
    </row>
    <row r="52" spans="1:9">
      <c r="A52" s="5" t="s">
        <v>175</v>
      </c>
      <c r="B52" s="10">
        <v>650</v>
      </c>
      <c r="C52" s="10" t="s">
        <v>199</v>
      </c>
      <c r="D52" s="33">
        <v>13</v>
      </c>
      <c r="E52" s="33" t="s">
        <v>256</v>
      </c>
      <c r="F52" s="10">
        <v>850</v>
      </c>
      <c r="G52" s="7">
        <f>G54+G53</f>
        <v>15.7</v>
      </c>
      <c r="H52" s="7">
        <f>H54+H53</f>
        <v>15.7</v>
      </c>
      <c r="I52" s="149">
        <f t="shared" si="1"/>
        <v>1</v>
      </c>
    </row>
    <row r="53" spans="1:9" ht="25.5">
      <c r="A53" s="5" t="s">
        <v>433</v>
      </c>
      <c r="B53" s="10" t="s">
        <v>208</v>
      </c>
      <c r="C53" s="10" t="s">
        <v>199</v>
      </c>
      <c r="D53" s="33" t="s">
        <v>222</v>
      </c>
      <c r="E53" s="33" t="s">
        <v>256</v>
      </c>
      <c r="F53" s="10" t="s">
        <v>434</v>
      </c>
      <c r="G53" s="7">
        <f>1.7+1.5-0.7</f>
        <v>2.5</v>
      </c>
      <c r="H53" s="7">
        <f>1.7+1.5-0.7</f>
        <v>2.5</v>
      </c>
      <c r="I53" s="149">
        <f t="shared" si="1"/>
        <v>1</v>
      </c>
    </row>
    <row r="54" spans="1:9">
      <c r="A54" s="5" t="s">
        <v>176</v>
      </c>
      <c r="B54" s="10">
        <v>650</v>
      </c>
      <c r="C54" s="10" t="s">
        <v>199</v>
      </c>
      <c r="D54" s="33">
        <v>13</v>
      </c>
      <c r="E54" s="33" t="s">
        <v>256</v>
      </c>
      <c r="F54" s="10">
        <v>852</v>
      </c>
      <c r="G54" s="7">
        <f>15-1.8</f>
        <v>13.2</v>
      </c>
      <c r="H54" s="7">
        <f>15-1.8</f>
        <v>13.2</v>
      </c>
      <c r="I54" s="149">
        <f t="shared" si="1"/>
        <v>1</v>
      </c>
    </row>
    <row r="55" spans="1:9" ht="25.5">
      <c r="A55" s="87" t="s">
        <v>295</v>
      </c>
      <c r="B55" s="10">
        <v>650</v>
      </c>
      <c r="C55" s="10" t="s">
        <v>199</v>
      </c>
      <c r="D55" s="33">
        <v>13</v>
      </c>
      <c r="E55" s="33" t="s">
        <v>252</v>
      </c>
      <c r="F55" s="10"/>
      <c r="G55" s="7">
        <f>G56+G59+G62</f>
        <v>2018.9999999999998</v>
      </c>
      <c r="H55" s="7">
        <f>H56+H59+H62</f>
        <v>1992.6999999999998</v>
      </c>
      <c r="I55" s="149">
        <f t="shared" si="1"/>
        <v>0.98697374938088167</v>
      </c>
    </row>
    <row r="56" spans="1:9" ht="63.75">
      <c r="A56" s="5" t="s">
        <v>258</v>
      </c>
      <c r="B56" s="10">
        <v>650</v>
      </c>
      <c r="C56" s="10" t="s">
        <v>199</v>
      </c>
      <c r="D56" s="33">
        <v>13</v>
      </c>
      <c r="E56" s="33" t="s">
        <v>252</v>
      </c>
      <c r="F56" s="10">
        <v>100</v>
      </c>
      <c r="G56" s="7">
        <f>G57</f>
        <v>210.8</v>
      </c>
      <c r="H56" s="7">
        <f>H57</f>
        <v>210.8</v>
      </c>
      <c r="I56" s="149">
        <f t="shared" si="1"/>
        <v>1</v>
      </c>
    </row>
    <row r="57" spans="1:9" ht="25.5">
      <c r="A57" s="5" t="s">
        <v>170</v>
      </c>
      <c r="B57" s="10">
        <v>650</v>
      </c>
      <c r="C57" s="10" t="s">
        <v>199</v>
      </c>
      <c r="D57" s="33">
        <v>13</v>
      </c>
      <c r="E57" s="33" t="s">
        <v>252</v>
      </c>
      <c r="F57" s="10">
        <v>120</v>
      </c>
      <c r="G57" s="7">
        <f>G58</f>
        <v>210.8</v>
      </c>
      <c r="H57" s="7">
        <f>H58</f>
        <v>210.8</v>
      </c>
      <c r="I57" s="149">
        <f t="shared" si="1"/>
        <v>1</v>
      </c>
    </row>
    <row r="58" spans="1:9" ht="38.25">
      <c r="A58" s="5" t="s">
        <v>261</v>
      </c>
      <c r="B58" s="10">
        <v>650</v>
      </c>
      <c r="C58" s="10" t="s">
        <v>199</v>
      </c>
      <c r="D58" s="33">
        <v>13</v>
      </c>
      <c r="E58" s="33" t="s">
        <v>252</v>
      </c>
      <c r="F58" s="10">
        <v>122</v>
      </c>
      <c r="G58" s="7">
        <f>250-65.7+26.5</f>
        <v>210.8</v>
      </c>
      <c r="H58" s="7">
        <f>250-65.7+26.5</f>
        <v>210.8</v>
      </c>
      <c r="I58" s="149">
        <f t="shared" si="1"/>
        <v>1</v>
      </c>
    </row>
    <row r="59" spans="1:9" ht="25.5">
      <c r="A59" s="5" t="s">
        <v>262</v>
      </c>
      <c r="B59" s="10">
        <v>650</v>
      </c>
      <c r="C59" s="10" t="s">
        <v>199</v>
      </c>
      <c r="D59" s="33">
        <v>13</v>
      </c>
      <c r="E59" s="33" t="s">
        <v>252</v>
      </c>
      <c r="F59" s="10">
        <v>200</v>
      </c>
      <c r="G59" s="7">
        <f>G60</f>
        <v>1676.7999999999997</v>
      </c>
      <c r="H59" s="7">
        <f>H60</f>
        <v>1650.4999999999998</v>
      </c>
      <c r="I59" s="149">
        <f t="shared" si="1"/>
        <v>0.98431536259541985</v>
      </c>
    </row>
    <row r="60" spans="1:9" ht="38.25">
      <c r="A60" s="5" t="s">
        <v>263</v>
      </c>
      <c r="B60" s="10">
        <v>650</v>
      </c>
      <c r="C60" s="10" t="s">
        <v>199</v>
      </c>
      <c r="D60" s="33">
        <v>13</v>
      </c>
      <c r="E60" s="33" t="s">
        <v>252</v>
      </c>
      <c r="F60" s="10">
        <v>240</v>
      </c>
      <c r="G60" s="7">
        <f>G61</f>
        <v>1676.7999999999997</v>
      </c>
      <c r="H60" s="7">
        <f>H61</f>
        <v>1650.4999999999998</v>
      </c>
      <c r="I60" s="149">
        <f t="shared" si="1"/>
        <v>0.98431536259541985</v>
      </c>
    </row>
    <row r="61" spans="1:9" ht="38.25">
      <c r="A61" s="5" t="s">
        <v>264</v>
      </c>
      <c r="B61" s="10">
        <v>650</v>
      </c>
      <c r="C61" s="10" t="s">
        <v>199</v>
      </c>
      <c r="D61" s="33">
        <v>13</v>
      </c>
      <c r="E61" s="33" t="s">
        <v>252</v>
      </c>
      <c r="F61" s="10">
        <v>244</v>
      </c>
      <c r="G61" s="7">
        <f>24+1300+58+100+100+16.8+8.1-31.2-33+51+65.7+1.5+37+28.8+0.8+0.1-47.2-3.6</f>
        <v>1676.7999999999997</v>
      </c>
      <c r="H61" s="7">
        <f>24+1300+58+100+100+16.8+8.1-31.2-33+51+65.7+1.5+37+28.8+0.8+0.1-47.2-3.6-1320.9+1294.7-0.1</f>
        <v>1650.4999999999998</v>
      </c>
      <c r="I61" s="149">
        <f t="shared" si="1"/>
        <v>0.98431536259541985</v>
      </c>
    </row>
    <row r="62" spans="1:9">
      <c r="A62" s="5" t="s">
        <v>174</v>
      </c>
      <c r="B62" s="10">
        <v>650</v>
      </c>
      <c r="C62" s="10" t="s">
        <v>199</v>
      </c>
      <c r="D62" s="33">
        <v>13</v>
      </c>
      <c r="E62" s="33" t="s">
        <v>252</v>
      </c>
      <c r="F62" s="10">
        <v>800</v>
      </c>
      <c r="G62" s="7">
        <f>G63</f>
        <v>131.4</v>
      </c>
      <c r="H62" s="7">
        <f>H63</f>
        <v>131.4</v>
      </c>
      <c r="I62" s="149">
        <f t="shared" si="1"/>
        <v>1</v>
      </c>
    </row>
    <row r="63" spans="1:9">
      <c r="A63" s="5" t="s">
        <v>175</v>
      </c>
      <c r="B63" s="10">
        <v>650</v>
      </c>
      <c r="C63" s="10" t="s">
        <v>199</v>
      </c>
      <c r="D63" s="33">
        <v>13</v>
      </c>
      <c r="E63" s="33" t="s">
        <v>252</v>
      </c>
      <c r="F63" s="10">
        <v>850</v>
      </c>
      <c r="G63" s="7">
        <f>G65+G64</f>
        <v>131.4</v>
      </c>
      <c r="H63" s="7">
        <f>H65+H64</f>
        <v>131.4</v>
      </c>
      <c r="I63" s="149">
        <f t="shared" si="1"/>
        <v>1</v>
      </c>
    </row>
    <row r="64" spans="1:9" ht="25.5">
      <c r="A64" s="5" t="s">
        <v>433</v>
      </c>
      <c r="B64" s="10" t="s">
        <v>208</v>
      </c>
      <c r="C64" s="10" t="s">
        <v>199</v>
      </c>
      <c r="D64" s="33" t="s">
        <v>222</v>
      </c>
      <c r="E64" s="33" t="s">
        <v>252</v>
      </c>
      <c r="F64" s="10" t="s">
        <v>434</v>
      </c>
      <c r="G64" s="7">
        <f>5-1.5</f>
        <v>3.5</v>
      </c>
      <c r="H64" s="7">
        <f>5-1.5</f>
        <v>3.5</v>
      </c>
      <c r="I64" s="149">
        <f t="shared" si="1"/>
        <v>1</v>
      </c>
    </row>
    <row r="65" spans="1:9">
      <c r="A65" s="5" t="s">
        <v>176</v>
      </c>
      <c r="B65" s="10">
        <v>650</v>
      </c>
      <c r="C65" s="10" t="s">
        <v>199</v>
      </c>
      <c r="D65" s="33">
        <v>13</v>
      </c>
      <c r="E65" s="33" t="s">
        <v>252</v>
      </c>
      <c r="F65" s="10">
        <v>852</v>
      </c>
      <c r="G65" s="7">
        <f>130-5+2.9</f>
        <v>127.9</v>
      </c>
      <c r="H65" s="7">
        <f>130-5+2.9</f>
        <v>127.9</v>
      </c>
      <c r="I65" s="149">
        <f t="shared" si="1"/>
        <v>1</v>
      </c>
    </row>
    <row r="66" spans="1:9" ht="26.25" customHeight="1">
      <c r="A66" s="52" t="s">
        <v>317</v>
      </c>
      <c r="B66" s="10">
        <v>650</v>
      </c>
      <c r="C66" s="10" t="s">
        <v>199</v>
      </c>
      <c r="D66" s="33" t="s">
        <v>222</v>
      </c>
      <c r="E66" s="33" t="s">
        <v>250</v>
      </c>
      <c r="F66" s="10"/>
      <c r="G66" s="7">
        <f>G67</f>
        <v>13.4</v>
      </c>
      <c r="H66" s="7">
        <f>H67</f>
        <v>13.4</v>
      </c>
      <c r="I66" s="149">
        <f t="shared" si="1"/>
        <v>1</v>
      </c>
    </row>
    <row r="67" spans="1:9">
      <c r="A67" s="52" t="s">
        <v>178</v>
      </c>
      <c r="B67" s="10">
        <v>650</v>
      </c>
      <c r="C67" s="10" t="s">
        <v>199</v>
      </c>
      <c r="D67" s="33" t="s">
        <v>222</v>
      </c>
      <c r="E67" s="33" t="s">
        <v>250</v>
      </c>
      <c r="F67" s="10">
        <v>500</v>
      </c>
      <c r="G67" s="7">
        <f>G68</f>
        <v>13.4</v>
      </c>
      <c r="H67" s="7">
        <f>H68</f>
        <v>13.4</v>
      </c>
      <c r="I67" s="149">
        <f t="shared" si="1"/>
        <v>1</v>
      </c>
    </row>
    <row r="68" spans="1:9">
      <c r="A68" s="52" t="s">
        <v>179</v>
      </c>
      <c r="B68" s="10">
        <v>650</v>
      </c>
      <c r="C68" s="10" t="s">
        <v>199</v>
      </c>
      <c r="D68" s="33" t="s">
        <v>222</v>
      </c>
      <c r="E68" s="33" t="s">
        <v>250</v>
      </c>
      <c r="F68" s="10">
        <v>540</v>
      </c>
      <c r="G68" s="7">
        <v>13.4</v>
      </c>
      <c r="H68" s="7">
        <v>13.4</v>
      </c>
      <c r="I68" s="149">
        <f t="shared" si="1"/>
        <v>1</v>
      </c>
    </row>
    <row r="69" spans="1:9">
      <c r="A69" s="11" t="s">
        <v>142</v>
      </c>
      <c r="B69" s="12">
        <v>650</v>
      </c>
      <c r="C69" s="12" t="s">
        <v>200</v>
      </c>
      <c r="D69" s="30"/>
      <c r="E69" s="30"/>
      <c r="F69" s="12"/>
      <c r="G69" s="13">
        <f t="shared" ref="G69:H71" si="5">G70</f>
        <v>724</v>
      </c>
      <c r="H69" s="13">
        <f t="shared" si="5"/>
        <v>724</v>
      </c>
      <c r="I69" s="152">
        <f t="shared" si="1"/>
        <v>1</v>
      </c>
    </row>
    <row r="70" spans="1:9">
      <c r="A70" s="21" t="s">
        <v>143</v>
      </c>
      <c r="B70" s="31">
        <v>650</v>
      </c>
      <c r="C70" s="31" t="s">
        <v>200</v>
      </c>
      <c r="D70" s="32" t="s">
        <v>202</v>
      </c>
      <c r="E70" s="32"/>
      <c r="F70" s="31"/>
      <c r="G70" s="25">
        <f t="shared" si="5"/>
        <v>724</v>
      </c>
      <c r="H70" s="25">
        <f t="shared" si="5"/>
        <v>724</v>
      </c>
      <c r="I70" s="150">
        <f t="shared" si="1"/>
        <v>1</v>
      </c>
    </row>
    <row r="71" spans="1:9">
      <c r="A71" s="84" t="s">
        <v>266</v>
      </c>
      <c r="B71" s="10">
        <v>650</v>
      </c>
      <c r="C71" s="10" t="s">
        <v>200</v>
      </c>
      <c r="D71" s="33" t="s">
        <v>202</v>
      </c>
      <c r="E71" s="49" t="s">
        <v>267</v>
      </c>
      <c r="F71" s="10"/>
      <c r="G71" s="7">
        <f t="shared" si="5"/>
        <v>724</v>
      </c>
      <c r="H71" s="7">
        <f t="shared" si="5"/>
        <v>724</v>
      </c>
      <c r="I71" s="149">
        <f t="shared" si="1"/>
        <v>1</v>
      </c>
    </row>
    <row r="72" spans="1:9" ht="38.25">
      <c r="A72" s="5" t="s">
        <v>182</v>
      </c>
      <c r="B72" s="10">
        <v>650</v>
      </c>
      <c r="C72" s="10" t="s">
        <v>200</v>
      </c>
      <c r="D72" s="33" t="s">
        <v>202</v>
      </c>
      <c r="E72" s="33" t="s">
        <v>253</v>
      </c>
      <c r="F72" s="10"/>
      <c r="G72" s="7">
        <f>G73+G77</f>
        <v>724</v>
      </c>
      <c r="H72" s="7">
        <f>H73+H77</f>
        <v>724</v>
      </c>
      <c r="I72" s="149">
        <f t="shared" si="1"/>
        <v>1</v>
      </c>
    </row>
    <row r="73" spans="1:9" ht="63.75">
      <c r="A73" s="5" t="s">
        <v>169</v>
      </c>
      <c r="B73" s="10">
        <v>650</v>
      </c>
      <c r="C73" s="10" t="s">
        <v>200</v>
      </c>
      <c r="D73" s="33" t="s">
        <v>202</v>
      </c>
      <c r="E73" s="33" t="s">
        <v>253</v>
      </c>
      <c r="F73" s="10">
        <v>100</v>
      </c>
      <c r="G73" s="7">
        <f>G74</f>
        <v>548.80000000000007</v>
      </c>
      <c r="H73" s="7">
        <f>H74</f>
        <v>548.80000000000007</v>
      </c>
      <c r="I73" s="149">
        <f t="shared" si="1"/>
        <v>1</v>
      </c>
    </row>
    <row r="74" spans="1:9" ht="25.5">
      <c r="A74" s="5" t="s">
        <v>171</v>
      </c>
      <c r="B74" s="10">
        <v>650</v>
      </c>
      <c r="C74" s="10" t="s">
        <v>200</v>
      </c>
      <c r="D74" s="33" t="s">
        <v>202</v>
      </c>
      <c r="E74" s="33" t="s">
        <v>253</v>
      </c>
      <c r="F74" s="10">
        <v>120</v>
      </c>
      <c r="G74" s="7">
        <f>G75+G76</f>
        <v>548.80000000000007</v>
      </c>
      <c r="H74" s="7">
        <f>H75+H76</f>
        <v>548.80000000000007</v>
      </c>
      <c r="I74" s="149">
        <f t="shared" si="1"/>
        <v>1</v>
      </c>
    </row>
    <row r="75" spans="1:9" ht="38.25">
      <c r="A75" s="5" t="s">
        <v>260</v>
      </c>
      <c r="B75" s="10">
        <v>650</v>
      </c>
      <c r="C75" s="10" t="s">
        <v>200</v>
      </c>
      <c r="D75" s="33" t="s">
        <v>202</v>
      </c>
      <c r="E75" s="33" t="s">
        <v>253</v>
      </c>
      <c r="F75" s="10">
        <v>121</v>
      </c>
      <c r="G75" s="7">
        <v>539.70000000000005</v>
      </c>
      <c r="H75" s="7">
        <v>539.70000000000005</v>
      </c>
      <c r="I75" s="149">
        <f t="shared" si="1"/>
        <v>1</v>
      </c>
    </row>
    <row r="76" spans="1:9" ht="38.25">
      <c r="A76" s="5" t="s">
        <v>261</v>
      </c>
      <c r="B76" s="10" t="s">
        <v>208</v>
      </c>
      <c r="C76" s="10" t="s">
        <v>200</v>
      </c>
      <c r="D76" s="33" t="s">
        <v>202</v>
      </c>
      <c r="E76" s="33" t="s">
        <v>253</v>
      </c>
      <c r="F76" s="10" t="s">
        <v>223</v>
      </c>
      <c r="G76" s="7">
        <v>9.1</v>
      </c>
      <c r="H76" s="7">
        <v>9.1</v>
      </c>
      <c r="I76" s="149">
        <f t="shared" si="1"/>
        <v>1</v>
      </c>
    </row>
    <row r="77" spans="1:9" ht="38.25">
      <c r="A77" s="5" t="s">
        <v>263</v>
      </c>
      <c r="B77" s="10">
        <v>650</v>
      </c>
      <c r="C77" s="10" t="s">
        <v>200</v>
      </c>
      <c r="D77" s="33" t="s">
        <v>202</v>
      </c>
      <c r="E77" s="33" t="s">
        <v>253</v>
      </c>
      <c r="F77" s="10">
        <v>200</v>
      </c>
      <c r="G77" s="7">
        <f>G78</f>
        <v>175.2</v>
      </c>
      <c r="H77" s="7">
        <f>H78</f>
        <v>175.2</v>
      </c>
      <c r="I77" s="149">
        <f t="shared" si="1"/>
        <v>1</v>
      </c>
    </row>
    <row r="78" spans="1:9" ht="38.25">
      <c r="A78" s="5" t="s">
        <v>263</v>
      </c>
      <c r="B78" s="10">
        <v>650</v>
      </c>
      <c r="C78" s="10" t="s">
        <v>200</v>
      </c>
      <c r="D78" s="33" t="s">
        <v>202</v>
      </c>
      <c r="E78" s="33" t="s">
        <v>253</v>
      </c>
      <c r="F78" s="10">
        <v>240</v>
      </c>
      <c r="G78" s="7">
        <f>G79+G80</f>
        <v>175.2</v>
      </c>
      <c r="H78" s="7">
        <f>H79+H80</f>
        <v>175.2</v>
      </c>
      <c r="I78" s="149">
        <f t="shared" ref="I78:I141" si="6">H78/G78</f>
        <v>1</v>
      </c>
    </row>
    <row r="79" spans="1:9" ht="25.5">
      <c r="A79" s="5" t="s">
        <v>183</v>
      </c>
      <c r="B79" s="10">
        <v>650</v>
      </c>
      <c r="C79" s="10" t="s">
        <v>200</v>
      </c>
      <c r="D79" s="33" t="s">
        <v>202</v>
      </c>
      <c r="E79" s="33" t="s">
        <v>253</v>
      </c>
      <c r="F79" s="10">
        <v>242</v>
      </c>
      <c r="G79" s="7">
        <v>17</v>
      </c>
      <c r="H79" s="7">
        <v>17</v>
      </c>
      <c r="I79" s="149">
        <f t="shared" si="6"/>
        <v>1</v>
      </c>
    </row>
    <row r="80" spans="1:9" ht="38.25">
      <c r="A80" s="5" t="s">
        <v>264</v>
      </c>
      <c r="B80" s="10">
        <v>650</v>
      </c>
      <c r="C80" s="10" t="s">
        <v>200</v>
      </c>
      <c r="D80" s="33" t="s">
        <v>202</v>
      </c>
      <c r="E80" s="33" t="s">
        <v>253</v>
      </c>
      <c r="F80" s="10">
        <v>244</v>
      </c>
      <c r="G80" s="7">
        <v>158.19999999999999</v>
      </c>
      <c r="H80" s="7">
        <v>158.19999999999999</v>
      </c>
      <c r="I80" s="149">
        <f t="shared" si="6"/>
        <v>1</v>
      </c>
    </row>
    <row r="81" spans="1:9" ht="25.5">
      <c r="A81" s="22" t="s">
        <v>144</v>
      </c>
      <c r="B81" s="12">
        <v>650</v>
      </c>
      <c r="C81" s="12" t="s">
        <v>202</v>
      </c>
      <c r="D81" s="30"/>
      <c r="E81" s="30"/>
      <c r="F81" s="12"/>
      <c r="G81" s="13">
        <f>G82+G103+G96</f>
        <v>2312</v>
      </c>
      <c r="H81" s="13">
        <f>H82+H103+H96</f>
        <v>2280.6</v>
      </c>
      <c r="I81" s="152">
        <f t="shared" si="6"/>
        <v>0.9864186851211072</v>
      </c>
    </row>
    <row r="82" spans="1:9">
      <c r="A82" s="23" t="s">
        <v>145</v>
      </c>
      <c r="B82" s="31">
        <v>650</v>
      </c>
      <c r="C82" s="31" t="s">
        <v>202</v>
      </c>
      <c r="D82" s="32" t="s">
        <v>201</v>
      </c>
      <c r="E82" s="32"/>
      <c r="F82" s="31"/>
      <c r="G82" s="25">
        <f>G83</f>
        <v>120</v>
      </c>
      <c r="H82" s="25">
        <f>H83</f>
        <v>120</v>
      </c>
      <c r="I82" s="150">
        <f t="shared" si="6"/>
        <v>1</v>
      </c>
    </row>
    <row r="83" spans="1:9">
      <c r="A83" s="84" t="s">
        <v>266</v>
      </c>
      <c r="B83" s="36" t="s">
        <v>208</v>
      </c>
      <c r="C83" s="37" t="s">
        <v>202</v>
      </c>
      <c r="D83" s="20" t="s">
        <v>201</v>
      </c>
      <c r="E83" s="55" t="s">
        <v>267</v>
      </c>
      <c r="F83" s="36"/>
      <c r="G83" s="27">
        <f>G84+G92</f>
        <v>120</v>
      </c>
      <c r="H83" s="27">
        <f>H84+H92</f>
        <v>120</v>
      </c>
      <c r="I83" s="149">
        <f t="shared" si="6"/>
        <v>1</v>
      </c>
    </row>
    <row r="84" spans="1:9" ht="42" customHeight="1">
      <c r="A84" s="15" t="s">
        <v>428</v>
      </c>
      <c r="B84" s="10">
        <v>650</v>
      </c>
      <c r="C84" s="10" t="s">
        <v>202</v>
      </c>
      <c r="D84" s="33" t="s">
        <v>201</v>
      </c>
      <c r="E84" s="33" t="s">
        <v>318</v>
      </c>
      <c r="F84" s="10"/>
      <c r="G84" s="7">
        <f>G85+G88</f>
        <v>80</v>
      </c>
      <c r="H84" s="7">
        <f>H85+H88</f>
        <v>80</v>
      </c>
      <c r="I84" s="149">
        <f t="shared" si="6"/>
        <v>1</v>
      </c>
    </row>
    <row r="85" spans="1:9" ht="63.75">
      <c r="A85" s="19" t="s">
        <v>169</v>
      </c>
      <c r="B85" s="10" t="s">
        <v>208</v>
      </c>
      <c r="C85" s="37" t="s">
        <v>202</v>
      </c>
      <c r="D85" s="20" t="s">
        <v>201</v>
      </c>
      <c r="E85" s="33" t="s">
        <v>318</v>
      </c>
      <c r="F85" s="10" t="s">
        <v>209</v>
      </c>
      <c r="G85" s="7">
        <f>G86</f>
        <v>41</v>
      </c>
      <c r="H85" s="7">
        <f>H86</f>
        <v>41</v>
      </c>
      <c r="I85" s="149">
        <f t="shared" si="6"/>
        <v>1</v>
      </c>
    </row>
    <row r="86" spans="1:9" ht="25.5">
      <c r="A86" s="15" t="s">
        <v>170</v>
      </c>
      <c r="B86" s="10">
        <v>650</v>
      </c>
      <c r="C86" s="10" t="s">
        <v>202</v>
      </c>
      <c r="D86" s="33" t="s">
        <v>201</v>
      </c>
      <c r="E86" s="33" t="s">
        <v>318</v>
      </c>
      <c r="F86" s="10">
        <v>120</v>
      </c>
      <c r="G86" s="7">
        <f>G87</f>
        <v>41</v>
      </c>
      <c r="H86" s="7">
        <f>H87</f>
        <v>41</v>
      </c>
      <c r="I86" s="149">
        <f t="shared" si="6"/>
        <v>1</v>
      </c>
    </row>
    <row r="87" spans="1:9" ht="38.25">
      <c r="A87" s="15" t="s">
        <v>260</v>
      </c>
      <c r="B87" s="10">
        <v>650</v>
      </c>
      <c r="C87" s="10" t="s">
        <v>202</v>
      </c>
      <c r="D87" s="33" t="s">
        <v>201</v>
      </c>
      <c r="E87" s="33" t="s">
        <v>318</v>
      </c>
      <c r="F87" s="10">
        <v>121</v>
      </c>
      <c r="G87" s="7">
        <f>31.5+9.5</f>
        <v>41</v>
      </c>
      <c r="H87" s="7">
        <f>31.5+9.5</f>
        <v>41</v>
      </c>
      <c r="I87" s="149">
        <f t="shared" si="6"/>
        <v>1</v>
      </c>
    </row>
    <row r="88" spans="1:9" ht="25.5">
      <c r="A88" s="15" t="s">
        <v>262</v>
      </c>
      <c r="B88" s="10">
        <v>650</v>
      </c>
      <c r="C88" s="10" t="s">
        <v>202</v>
      </c>
      <c r="D88" s="33" t="s">
        <v>201</v>
      </c>
      <c r="E88" s="33" t="s">
        <v>318</v>
      </c>
      <c r="F88" s="10">
        <v>200</v>
      </c>
      <c r="G88" s="7">
        <f>G89</f>
        <v>39</v>
      </c>
      <c r="H88" s="7">
        <f>H89</f>
        <v>39</v>
      </c>
      <c r="I88" s="149">
        <f t="shared" si="6"/>
        <v>1</v>
      </c>
    </row>
    <row r="89" spans="1:9" ht="38.25">
      <c r="A89" s="15" t="s">
        <v>263</v>
      </c>
      <c r="B89" s="10">
        <v>650</v>
      </c>
      <c r="C89" s="10" t="s">
        <v>202</v>
      </c>
      <c r="D89" s="33" t="s">
        <v>201</v>
      </c>
      <c r="E89" s="33" t="s">
        <v>318</v>
      </c>
      <c r="F89" s="10">
        <v>240</v>
      </c>
      <c r="G89" s="7">
        <f>G90+G91</f>
        <v>39</v>
      </c>
      <c r="H89" s="7">
        <f>H90+H91</f>
        <v>39</v>
      </c>
      <c r="I89" s="149">
        <f t="shared" si="6"/>
        <v>1</v>
      </c>
    </row>
    <row r="90" spans="1:9" ht="11.45" hidden="1" customHeight="1">
      <c r="A90" s="16" t="s">
        <v>183</v>
      </c>
      <c r="B90" s="10">
        <v>650</v>
      </c>
      <c r="C90" s="10" t="s">
        <v>202</v>
      </c>
      <c r="D90" s="33" t="s">
        <v>201</v>
      </c>
      <c r="E90" s="33" t="s">
        <v>318</v>
      </c>
      <c r="F90" s="10">
        <v>242</v>
      </c>
      <c r="G90" s="7">
        <f>3-3</f>
        <v>0</v>
      </c>
      <c r="H90" s="7">
        <f>3-3</f>
        <v>0</v>
      </c>
      <c r="I90" s="149" t="e">
        <f t="shared" si="6"/>
        <v>#DIV/0!</v>
      </c>
    </row>
    <row r="91" spans="1:9" ht="38.25">
      <c r="A91" s="15" t="s">
        <v>264</v>
      </c>
      <c r="B91" s="10">
        <v>650</v>
      </c>
      <c r="C91" s="10" t="s">
        <v>202</v>
      </c>
      <c r="D91" s="33" t="s">
        <v>201</v>
      </c>
      <c r="E91" s="33" t="s">
        <v>318</v>
      </c>
      <c r="F91" s="10">
        <v>244</v>
      </c>
      <c r="G91" s="7">
        <f>95-31.5-9.5-15</f>
        <v>39</v>
      </c>
      <c r="H91" s="7">
        <f>95-31.5-9.5-15</f>
        <v>39</v>
      </c>
      <c r="I91" s="149">
        <f t="shared" si="6"/>
        <v>1</v>
      </c>
    </row>
    <row r="92" spans="1:9" ht="38.25">
      <c r="A92" s="15" t="s">
        <v>429</v>
      </c>
      <c r="B92" s="10">
        <v>650</v>
      </c>
      <c r="C92" s="10" t="s">
        <v>202</v>
      </c>
      <c r="D92" s="33" t="s">
        <v>201</v>
      </c>
      <c r="E92" s="33" t="s">
        <v>319</v>
      </c>
      <c r="F92" s="10"/>
      <c r="G92" s="7">
        <f t="shared" ref="G92:H94" si="7">G93</f>
        <v>40</v>
      </c>
      <c r="H92" s="7">
        <f t="shared" si="7"/>
        <v>40</v>
      </c>
      <c r="I92" s="149">
        <f t="shared" si="6"/>
        <v>1</v>
      </c>
    </row>
    <row r="93" spans="1:9" ht="25.5">
      <c r="A93" s="15" t="s">
        <v>262</v>
      </c>
      <c r="B93" s="10">
        <v>650</v>
      </c>
      <c r="C93" s="10" t="s">
        <v>202</v>
      </c>
      <c r="D93" s="33" t="s">
        <v>201</v>
      </c>
      <c r="E93" s="33" t="s">
        <v>319</v>
      </c>
      <c r="F93" s="10">
        <v>200</v>
      </c>
      <c r="G93" s="7">
        <f t="shared" si="7"/>
        <v>40</v>
      </c>
      <c r="H93" s="7">
        <f t="shared" si="7"/>
        <v>40</v>
      </c>
      <c r="I93" s="149">
        <f t="shared" si="6"/>
        <v>1</v>
      </c>
    </row>
    <row r="94" spans="1:9" ht="38.25">
      <c r="A94" s="15" t="s">
        <v>263</v>
      </c>
      <c r="B94" s="10">
        <v>650</v>
      </c>
      <c r="C94" s="10" t="s">
        <v>202</v>
      </c>
      <c r="D94" s="33" t="s">
        <v>201</v>
      </c>
      <c r="E94" s="33" t="s">
        <v>319</v>
      </c>
      <c r="F94" s="10">
        <v>240</v>
      </c>
      <c r="G94" s="7">
        <f t="shared" si="7"/>
        <v>40</v>
      </c>
      <c r="H94" s="7">
        <f t="shared" si="7"/>
        <v>40</v>
      </c>
      <c r="I94" s="149">
        <f t="shared" si="6"/>
        <v>1</v>
      </c>
    </row>
    <row r="95" spans="1:9" ht="38.25">
      <c r="A95" s="15" t="s">
        <v>264</v>
      </c>
      <c r="B95" s="10">
        <v>650</v>
      </c>
      <c r="C95" s="10" t="s">
        <v>202</v>
      </c>
      <c r="D95" s="33" t="s">
        <v>201</v>
      </c>
      <c r="E95" s="33" t="s">
        <v>319</v>
      </c>
      <c r="F95" s="10">
        <v>244</v>
      </c>
      <c r="G95" s="7">
        <v>40</v>
      </c>
      <c r="H95" s="7">
        <v>40</v>
      </c>
      <c r="I95" s="149">
        <f t="shared" si="6"/>
        <v>1</v>
      </c>
    </row>
    <row r="96" spans="1:9" ht="38.25">
      <c r="A96" s="24" t="s">
        <v>423</v>
      </c>
      <c r="B96" s="31" t="s">
        <v>208</v>
      </c>
      <c r="C96" s="31" t="s">
        <v>202</v>
      </c>
      <c r="D96" s="32" t="s">
        <v>204</v>
      </c>
      <c r="E96" s="32"/>
      <c r="F96" s="31"/>
      <c r="G96" s="25">
        <f t="shared" ref="G96:H101" si="8">G97</f>
        <v>1868.3</v>
      </c>
      <c r="H96" s="25">
        <f t="shared" si="8"/>
        <v>1868.3</v>
      </c>
      <c r="I96" s="150">
        <f t="shared" si="6"/>
        <v>1</v>
      </c>
    </row>
    <row r="97" spans="1:9" s="51" customFormat="1" ht="63.75">
      <c r="A97" s="85" t="s">
        <v>371</v>
      </c>
      <c r="B97" s="48" t="s">
        <v>208</v>
      </c>
      <c r="C97" s="48" t="s">
        <v>202</v>
      </c>
      <c r="D97" s="49" t="s">
        <v>204</v>
      </c>
      <c r="E97" s="49" t="s">
        <v>221</v>
      </c>
      <c r="F97" s="48"/>
      <c r="G97" s="50">
        <f t="shared" si="8"/>
        <v>1868.3</v>
      </c>
      <c r="H97" s="50">
        <f t="shared" si="8"/>
        <v>1868.3</v>
      </c>
      <c r="I97" s="149">
        <f t="shared" si="6"/>
        <v>1</v>
      </c>
    </row>
    <row r="98" spans="1:9" s="51" customFormat="1" ht="114.75">
      <c r="A98" s="16" t="s">
        <v>426</v>
      </c>
      <c r="B98" s="48" t="s">
        <v>208</v>
      </c>
      <c r="C98" s="48" t="s">
        <v>202</v>
      </c>
      <c r="D98" s="49" t="s">
        <v>204</v>
      </c>
      <c r="E98" s="49" t="s">
        <v>424</v>
      </c>
      <c r="F98" s="48"/>
      <c r="G98" s="50">
        <f t="shared" si="8"/>
        <v>1868.3</v>
      </c>
      <c r="H98" s="50">
        <f t="shared" si="8"/>
        <v>1868.3</v>
      </c>
      <c r="I98" s="149">
        <f t="shared" si="6"/>
        <v>1</v>
      </c>
    </row>
    <row r="99" spans="1:9" s="51" customFormat="1" ht="140.25">
      <c r="A99" s="16" t="s">
        <v>427</v>
      </c>
      <c r="B99" s="48" t="s">
        <v>208</v>
      </c>
      <c r="C99" s="48" t="s">
        <v>202</v>
      </c>
      <c r="D99" s="49" t="s">
        <v>204</v>
      </c>
      <c r="E99" s="49" t="s">
        <v>425</v>
      </c>
      <c r="F99" s="48"/>
      <c r="G99" s="50">
        <f t="shared" si="8"/>
        <v>1868.3</v>
      </c>
      <c r="H99" s="50">
        <f t="shared" si="8"/>
        <v>1868.3</v>
      </c>
      <c r="I99" s="149">
        <f t="shared" si="6"/>
        <v>1</v>
      </c>
    </row>
    <row r="100" spans="1:9" s="51" customFormat="1" ht="25.5">
      <c r="A100" s="15" t="s">
        <v>262</v>
      </c>
      <c r="B100" s="48" t="s">
        <v>208</v>
      </c>
      <c r="C100" s="48" t="s">
        <v>202</v>
      </c>
      <c r="D100" s="49" t="s">
        <v>204</v>
      </c>
      <c r="E100" s="49" t="s">
        <v>425</v>
      </c>
      <c r="F100" s="48" t="s">
        <v>213</v>
      </c>
      <c r="G100" s="50">
        <f t="shared" si="8"/>
        <v>1868.3</v>
      </c>
      <c r="H100" s="50">
        <f t="shared" si="8"/>
        <v>1868.3</v>
      </c>
      <c r="I100" s="149">
        <f t="shared" si="6"/>
        <v>1</v>
      </c>
    </row>
    <row r="101" spans="1:9" s="51" customFormat="1" ht="38.25">
      <c r="A101" s="15" t="s">
        <v>263</v>
      </c>
      <c r="B101" s="48" t="s">
        <v>208</v>
      </c>
      <c r="C101" s="48" t="s">
        <v>202</v>
      </c>
      <c r="D101" s="49" t="s">
        <v>204</v>
      </c>
      <c r="E101" s="49" t="s">
        <v>425</v>
      </c>
      <c r="F101" s="48" t="s">
        <v>214</v>
      </c>
      <c r="G101" s="50">
        <f t="shared" si="8"/>
        <v>1868.3</v>
      </c>
      <c r="H101" s="50">
        <f t="shared" si="8"/>
        <v>1868.3</v>
      </c>
      <c r="I101" s="149">
        <f t="shared" si="6"/>
        <v>1</v>
      </c>
    </row>
    <row r="102" spans="1:9" s="51" customFormat="1" ht="38.25">
      <c r="A102" s="15" t="s">
        <v>264</v>
      </c>
      <c r="B102" s="48" t="s">
        <v>208</v>
      </c>
      <c r="C102" s="48" t="s">
        <v>202</v>
      </c>
      <c r="D102" s="49" t="s">
        <v>204</v>
      </c>
      <c r="E102" s="49" t="s">
        <v>425</v>
      </c>
      <c r="F102" s="48" t="s">
        <v>215</v>
      </c>
      <c r="G102" s="50">
        <f>260+860.1+752.5-4.3</f>
        <v>1868.3</v>
      </c>
      <c r="H102" s="50">
        <f>260+860.1+752.5-4.3</f>
        <v>1868.3</v>
      </c>
      <c r="I102" s="149">
        <f t="shared" si="6"/>
        <v>1</v>
      </c>
    </row>
    <row r="103" spans="1:9" ht="25.5">
      <c r="A103" s="24" t="s">
        <v>146</v>
      </c>
      <c r="B103" s="31">
        <v>650</v>
      </c>
      <c r="C103" s="31" t="s">
        <v>202</v>
      </c>
      <c r="D103" s="32">
        <v>14</v>
      </c>
      <c r="E103" s="32"/>
      <c r="F103" s="31"/>
      <c r="G103" s="25">
        <f>G113+G104+G119</f>
        <v>323.7</v>
      </c>
      <c r="H103" s="25">
        <f>H113+H104+H119</f>
        <v>292.3</v>
      </c>
      <c r="I103" s="150">
        <f t="shared" si="6"/>
        <v>0.90299660179178254</v>
      </c>
    </row>
    <row r="104" spans="1:9" s="51" customFormat="1" hidden="1">
      <c r="A104" s="84" t="s">
        <v>266</v>
      </c>
      <c r="B104" s="48" t="s">
        <v>208</v>
      </c>
      <c r="C104" s="48" t="s">
        <v>202</v>
      </c>
      <c r="D104" s="49" t="s">
        <v>224</v>
      </c>
      <c r="E104" s="49" t="s">
        <v>267</v>
      </c>
      <c r="F104" s="48"/>
      <c r="G104" s="50">
        <f>G105+G109</f>
        <v>0</v>
      </c>
      <c r="H104" s="50">
        <f>H105+H109</f>
        <v>0</v>
      </c>
      <c r="I104" s="149" t="e">
        <f t="shared" si="6"/>
        <v>#DIV/0!</v>
      </c>
    </row>
    <row r="105" spans="1:9" s="51" customFormat="1" ht="38.25" hidden="1">
      <c r="A105" s="69" t="s">
        <v>269</v>
      </c>
      <c r="B105" s="48" t="s">
        <v>208</v>
      </c>
      <c r="C105" s="48" t="s">
        <v>202</v>
      </c>
      <c r="D105" s="49" t="s">
        <v>224</v>
      </c>
      <c r="E105" s="49" t="s">
        <v>268</v>
      </c>
      <c r="F105" s="48"/>
      <c r="G105" s="50">
        <f t="shared" ref="G105:H107" si="9">G106</f>
        <v>0</v>
      </c>
      <c r="H105" s="50">
        <f t="shared" si="9"/>
        <v>0</v>
      </c>
      <c r="I105" s="149" t="e">
        <f t="shared" si="6"/>
        <v>#DIV/0!</v>
      </c>
    </row>
    <row r="106" spans="1:9" s="51" customFormat="1" ht="25.5" hidden="1">
      <c r="A106" s="15" t="s">
        <v>262</v>
      </c>
      <c r="B106" s="48" t="s">
        <v>208</v>
      </c>
      <c r="C106" s="48" t="s">
        <v>202</v>
      </c>
      <c r="D106" s="49" t="s">
        <v>224</v>
      </c>
      <c r="E106" s="49" t="s">
        <v>268</v>
      </c>
      <c r="F106" s="48" t="s">
        <v>213</v>
      </c>
      <c r="G106" s="50">
        <f t="shared" si="9"/>
        <v>0</v>
      </c>
      <c r="H106" s="50">
        <f t="shared" si="9"/>
        <v>0</v>
      </c>
      <c r="I106" s="149" t="e">
        <f t="shared" si="6"/>
        <v>#DIV/0!</v>
      </c>
    </row>
    <row r="107" spans="1:9" s="51" customFormat="1" ht="38.25" hidden="1">
      <c r="A107" s="15" t="s">
        <v>263</v>
      </c>
      <c r="B107" s="48" t="s">
        <v>208</v>
      </c>
      <c r="C107" s="48" t="s">
        <v>202</v>
      </c>
      <c r="D107" s="49" t="s">
        <v>224</v>
      </c>
      <c r="E107" s="49" t="s">
        <v>268</v>
      </c>
      <c r="F107" s="48" t="s">
        <v>214</v>
      </c>
      <c r="G107" s="50">
        <f t="shared" si="9"/>
        <v>0</v>
      </c>
      <c r="H107" s="50">
        <f t="shared" si="9"/>
        <v>0</v>
      </c>
      <c r="I107" s="149" t="e">
        <f t="shared" si="6"/>
        <v>#DIV/0!</v>
      </c>
    </row>
    <row r="108" spans="1:9" s="51" customFormat="1" ht="38.25" hidden="1">
      <c r="A108" s="15" t="s">
        <v>264</v>
      </c>
      <c r="B108" s="48" t="s">
        <v>208</v>
      </c>
      <c r="C108" s="48" t="s">
        <v>202</v>
      </c>
      <c r="D108" s="49" t="s">
        <v>224</v>
      </c>
      <c r="E108" s="49" t="s">
        <v>268</v>
      </c>
      <c r="F108" s="48" t="s">
        <v>215</v>
      </c>
      <c r="G108" s="50"/>
      <c r="H108" s="50"/>
      <c r="I108" s="149" t="e">
        <f t="shared" si="6"/>
        <v>#DIV/0!</v>
      </c>
    </row>
    <row r="109" spans="1:9" s="51" customFormat="1" ht="38.25" hidden="1">
      <c r="A109" s="69" t="s">
        <v>270</v>
      </c>
      <c r="B109" s="48" t="s">
        <v>208</v>
      </c>
      <c r="C109" s="48" t="s">
        <v>202</v>
      </c>
      <c r="D109" s="49" t="s">
        <v>224</v>
      </c>
      <c r="E109" s="49" t="s">
        <v>271</v>
      </c>
      <c r="F109" s="48"/>
      <c r="G109" s="50">
        <f t="shared" ref="G109:H111" si="10">G110</f>
        <v>0</v>
      </c>
      <c r="H109" s="50">
        <f t="shared" si="10"/>
        <v>0</v>
      </c>
      <c r="I109" s="149" t="e">
        <f t="shared" si="6"/>
        <v>#DIV/0!</v>
      </c>
    </row>
    <row r="110" spans="1:9" s="51" customFormat="1" ht="25.5" hidden="1">
      <c r="A110" s="15" t="s">
        <v>262</v>
      </c>
      <c r="B110" s="48" t="s">
        <v>208</v>
      </c>
      <c r="C110" s="48" t="s">
        <v>202</v>
      </c>
      <c r="D110" s="49" t="s">
        <v>224</v>
      </c>
      <c r="E110" s="49" t="s">
        <v>271</v>
      </c>
      <c r="F110" s="48" t="s">
        <v>213</v>
      </c>
      <c r="G110" s="50">
        <f t="shared" si="10"/>
        <v>0</v>
      </c>
      <c r="H110" s="50">
        <f t="shared" si="10"/>
        <v>0</v>
      </c>
      <c r="I110" s="149" t="e">
        <f t="shared" si="6"/>
        <v>#DIV/0!</v>
      </c>
    </row>
    <row r="111" spans="1:9" s="51" customFormat="1" ht="38.25" hidden="1">
      <c r="A111" s="15" t="s">
        <v>263</v>
      </c>
      <c r="B111" s="48" t="s">
        <v>208</v>
      </c>
      <c r="C111" s="48" t="s">
        <v>202</v>
      </c>
      <c r="D111" s="49" t="s">
        <v>224</v>
      </c>
      <c r="E111" s="49" t="s">
        <v>271</v>
      </c>
      <c r="F111" s="48" t="s">
        <v>214</v>
      </c>
      <c r="G111" s="50">
        <f t="shared" si="10"/>
        <v>0</v>
      </c>
      <c r="H111" s="50">
        <f t="shared" si="10"/>
        <v>0</v>
      </c>
      <c r="I111" s="149" t="e">
        <f t="shared" si="6"/>
        <v>#DIV/0!</v>
      </c>
    </row>
    <row r="112" spans="1:9" s="51" customFormat="1" ht="38.25" hidden="1">
      <c r="A112" s="15" t="s">
        <v>264</v>
      </c>
      <c r="B112" s="48" t="s">
        <v>208</v>
      </c>
      <c r="C112" s="48" t="s">
        <v>202</v>
      </c>
      <c r="D112" s="49" t="s">
        <v>224</v>
      </c>
      <c r="E112" s="49" t="s">
        <v>271</v>
      </c>
      <c r="F112" s="48" t="s">
        <v>215</v>
      </c>
      <c r="G112" s="50"/>
      <c r="H112" s="50"/>
      <c r="I112" s="149" t="e">
        <f t="shared" si="6"/>
        <v>#DIV/0!</v>
      </c>
    </row>
    <row r="113" spans="1:9" s="51" customFormat="1" ht="63.75">
      <c r="A113" s="85" t="s">
        <v>371</v>
      </c>
      <c r="B113" s="48" t="s">
        <v>208</v>
      </c>
      <c r="C113" s="48" t="s">
        <v>202</v>
      </c>
      <c r="D113" s="49" t="s">
        <v>224</v>
      </c>
      <c r="E113" s="49" t="s">
        <v>221</v>
      </c>
      <c r="F113" s="48"/>
      <c r="G113" s="50">
        <f>G114</f>
        <v>300.89999999999998</v>
      </c>
      <c r="H113" s="50">
        <f>H114</f>
        <v>269.5</v>
      </c>
      <c r="I113" s="149">
        <f t="shared" si="6"/>
        <v>0.89564639415088076</v>
      </c>
    </row>
    <row r="114" spans="1:9" ht="89.25">
      <c r="A114" s="16" t="s">
        <v>372</v>
      </c>
      <c r="B114" s="10">
        <v>650</v>
      </c>
      <c r="C114" s="10" t="s">
        <v>202</v>
      </c>
      <c r="D114" s="33">
        <v>14</v>
      </c>
      <c r="E114" s="49" t="s">
        <v>297</v>
      </c>
      <c r="F114" s="10"/>
      <c r="G114" s="7">
        <f>G116</f>
        <v>300.89999999999998</v>
      </c>
      <c r="H114" s="7">
        <f>H116</f>
        <v>269.5</v>
      </c>
      <c r="I114" s="149">
        <f t="shared" si="6"/>
        <v>0.89564639415088076</v>
      </c>
    </row>
    <row r="115" spans="1:9" ht="114.75">
      <c r="A115" s="16" t="s">
        <v>373</v>
      </c>
      <c r="B115" s="10">
        <v>650</v>
      </c>
      <c r="C115" s="10" t="s">
        <v>202</v>
      </c>
      <c r="D115" s="33">
        <v>14</v>
      </c>
      <c r="E115" s="49" t="s">
        <v>293</v>
      </c>
      <c r="F115" s="10"/>
      <c r="G115" s="7">
        <f t="shared" ref="G115:H117" si="11">G116</f>
        <v>300.89999999999998</v>
      </c>
      <c r="H115" s="7">
        <f t="shared" si="11"/>
        <v>269.5</v>
      </c>
      <c r="I115" s="149">
        <f t="shared" si="6"/>
        <v>0.89564639415088076</v>
      </c>
    </row>
    <row r="116" spans="1:9" ht="25.5">
      <c r="A116" s="15" t="s">
        <v>262</v>
      </c>
      <c r="B116" s="10">
        <v>650</v>
      </c>
      <c r="C116" s="10" t="s">
        <v>202</v>
      </c>
      <c r="D116" s="33">
        <v>14</v>
      </c>
      <c r="E116" s="49" t="s">
        <v>293</v>
      </c>
      <c r="F116" s="10">
        <v>200</v>
      </c>
      <c r="G116" s="7">
        <f t="shared" si="11"/>
        <v>300.89999999999998</v>
      </c>
      <c r="H116" s="7">
        <f t="shared" si="11"/>
        <v>269.5</v>
      </c>
      <c r="I116" s="149">
        <f t="shared" si="6"/>
        <v>0.89564639415088076</v>
      </c>
    </row>
    <row r="117" spans="1:9" ht="38.25">
      <c r="A117" s="15" t="s">
        <v>263</v>
      </c>
      <c r="B117" s="34">
        <v>650</v>
      </c>
      <c r="C117" s="34" t="s">
        <v>202</v>
      </c>
      <c r="D117" s="35">
        <v>14</v>
      </c>
      <c r="E117" s="49" t="s">
        <v>293</v>
      </c>
      <c r="F117" s="10">
        <v>240</v>
      </c>
      <c r="G117" s="26">
        <f t="shared" si="11"/>
        <v>300.89999999999998</v>
      </c>
      <c r="H117" s="26">
        <f t="shared" si="11"/>
        <v>269.5</v>
      </c>
      <c r="I117" s="149">
        <f t="shared" si="6"/>
        <v>0.89564639415088076</v>
      </c>
    </row>
    <row r="118" spans="1:9" ht="38.25">
      <c r="A118" s="15" t="s">
        <v>264</v>
      </c>
      <c r="B118" s="34" t="s">
        <v>208</v>
      </c>
      <c r="C118" s="34" t="s">
        <v>202</v>
      </c>
      <c r="D118" s="35">
        <v>14</v>
      </c>
      <c r="E118" s="49" t="s">
        <v>293</v>
      </c>
      <c r="F118" s="10">
        <v>244</v>
      </c>
      <c r="G118" s="26">
        <f>150+150+0.9</f>
        <v>300.89999999999998</v>
      </c>
      <c r="H118" s="26">
        <f>150+150+0.9-31.4</f>
        <v>269.5</v>
      </c>
      <c r="I118" s="149">
        <f t="shared" si="6"/>
        <v>0.89564639415088076</v>
      </c>
    </row>
    <row r="119" spans="1:9">
      <c r="A119" s="84" t="s">
        <v>266</v>
      </c>
      <c r="B119" s="10">
        <v>650</v>
      </c>
      <c r="C119" s="10" t="s">
        <v>202</v>
      </c>
      <c r="D119" s="33" t="s">
        <v>224</v>
      </c>
      <c r="E119" s="33" t="s">
        <v>267</v>
      </c>
      <c r="F119" s="10"/>
      <c r="G119" s="26">
        <f>G120+G123</f>
        <v>22.8</v>
      </c>
      <c r="H119" s="26">
        <f>H120+H123</f>
        <v>22.8</v>
      </c>
      <c r="I119" s="149">
        <f t="shared" si="6"/>
        <v>1</v>
      </c>
    </row>
    <row r="120" spans="1:9" ht="104.25" customHeight="1">
      <c r="A120" s="15" t="s">
        <v>461</v>
      </c>
      <c r="B120" s="34" t="s">
        <v>208</v>
      </c>
      <c r="C120" s="34" t="s">
        <v>202</v>
      </c>
      <c r="D120" s="35" t="s">
        <v>224</v>
      </c>
      <c r="E120" s="49" t="s">
        <v>462</v>
      </c>
      <c r="F120" s="10"/>
      <c r="G120" s="26">
        <f>G121</f>
        <v>16</v>
      </c>
      <c r="H120" s="26">
        <f>H121</f>
        <v>16</v>
      </c>
      <c r="I120" s="149">
        <f t="shared" si="6"/>
        <v>1</v>
      </c>
    </row>
    <row r="121" spans="1:9">
      <c r="A121" s="52" t="s">
        <v>178</v>
      </c>
      <c r="B121" s="34" t="s">
        <v>208</v>
      </c>
      <c r="C121" s="34" t="s">
        <v>202</v>
      </c>
      <c r="D121" s="35" t="s">
        <v>224</v>
      </c>
      <c r="E121" s="49" t="s">
        <v>462</v>
      </c>
      <c r="F121" s="10" t="s">
        <v>211</v>
      </c>
      <c r="G121" s="26">
        <f>G122</f>
        <v>16</v>
      </c>
      <c r="H121" s="26">
        <f>H122</f>
        <v>16</v>
      </c>
      <c r="I121" s="149">
        <f t="shared" si="6"/>
        <v>1</v>
      </c>
    </row>
    <row r="122" spans="1:9">
      <c r="A122" s="52" t="s">
        <v>179</v>
      </c>
      <c r="B122" s="34" t="s">
        <v>208</v>
      </c>
      <c r="C122" s="34" t="s">
        <v>202</v>
      </c>
      <c r="D122" s="35" t="s">
        <v>224</v>
      </c>
      <c r="E122" s="49" t="s">
        <v>462</v>
      </c>
      <c r="F122" s="10" t="s">
        <v>212</v>
      </c>
      <c r="G122" s="26">
        <v>16</v>
      </c>
      <c r="H122" s="26">
        <v>16</v>
      </c>
      <c r="I122" s="149">
        <f t="shared" si="6"/>
        <v>1</v>
      </c>
    </row>
    <row r="123" spans="1:9" ht="102" customHeight="1">
      <c r="A123" s="15" t="s">
        <v>121</v>
      </c>
      <c r="B123" s="34" t="s">
        <v>208</v>
      </c>
      <c r="C123" s="34" t="s">
        <v>202</v>
      </c>
      <c r="D123" s="35" t="s">
        <v>224</v>
      </c>
      <c r="E123" s="49" t="s">
        <v>122</v>
      </c>
      <c r="F123" s="10"/>
      <c r="G123" s="26">
        <f>G124</f>
        <v>6.8</v>
      </c>
      <c r="H123" s="26">
        <f>H124</f>
        <v>6.8</v>
      </c>
      <c r="I123" s="149">
        <f t="shared" si="6"/>
        <v>1</v>
      </c>
    </row>
    <row r="124" spans="1:9">
      <c r="A124" s="52" t="s">
        <v>178</v>
      </c>
      <c r="B124" s="34" t="s">
        <v>208</v>
      </c>
      <c r="C124" s="34" t="s">
        <v>202</v>
      </c>
      <c r="D124" s="35" t="s">
        <v>224</v>
      </c>
      <c r="E124" s="49" t="s">
        <v>122</v>
      </c>
      <c r="F124" s="10" t="s">
        <v>211</v>
      </c>
      <c r="G124" s="26">
        <f>G125</f>
        <v>6.8</v>
      </c>
      <c r="H124" s="26">
        <f>H125</f>
        <v>6.8</v>
      </c>
      <c r="I124" s="149">
        <f t="shared" si="6"/>
        <v>1</v>
      </c>
    </row>
    <row r="125" spans="1:9">
      <c r="A125" s="52" t="s">
        <v>179</v>
      </c>
      <c r="B125" s="34" t="s">
        <v>208</v>
      </c>
      <c r="C125" s="34" t="s">
        <v>202</v>
      </c>
      <c r="D125" s="35" t="s">
        <v>224</v>
      </c>
      <c r="E125" s="49" t="s">
        <v>122</v>
      </c>
      <c r="F125" s="10" t="s">
        <v>212</v>
      </c>
      <c r="G125" s="26">
        <v>6.8</v>
      </c>
      <c r="H125" s="26">
        <v>6.8</v>
      </c>
      <c r="I125" s="149">
        <f t="shared" si="6"/>
        <v>1</v>
      </c>
    </row>
    <row r="126" spans="1:9">
      <c r="A126" s="11" t="s">
        <v>147</v>
      </c>
      <c r="B126" s="12">
        <v>650</v>
      </c>
      <c r="C126" s="12" t="s">
        <v>201</v>
      </c>
      <c r="D126" s="30"/>
      <c r="E126" s="30"/>
      <c r="F126" s="12"/>
      <c r="G126" s="13">
        <f>G127+G133+G143+G155+G161</f>
        <v>8560.8000000000011</v>
      </c>
      <c r="H126" s="13">
        <f>H127+H133+H143+H155+H161</f>
        <v>8557.4000000000015</v>
      </c>
      <c r="I126" s="152">
        <f t="shared" si="6"/>
        <v>0.99960284085599482</v>
      </c>
    </row>
    <row r="127" spans="1:9">
      <c r="A127" s="21" t="s">
        <v>148</v>
      </c>
      <c r="B127" s="31">
        <v>650</v>
      </c>
      <c r="C127" s="31" t="s">
        <v>201</v>
      </c>
      <c r="D127" s="32" t="s">
        <v>199</v>
      </c>
      <c r="E127" s="32"/>
      <c r="F127" s="31"/>
      <c r="G127" s="25">
        <f t="shared" ref="G127:H131" si="12">G128</f>
        <v>2074.7999999999997</v>
      </c>
      <c r="H127" s="25">
        <f t="shared" si="12"/>
        <v>2073.7999999999997</v>
      </c>
      <c r="I127" s="150">
        <f t="shared" si="6"/>
        <v>0.99951802583381533</v>
      </c>
    </row>
    <row r="128" spans="1:9">
      <c r="A128" s="84" t="s">
        <v>266</v>
      </c>
      <c r="B128" s="10">
        <v>650</v>
      </c>
      <c r="C128" s="10" t="s">
        <v>201</v>
      </c>
      <c r="D128" s="33" t="s">
        <v>199</v>
      </c>
      <c r="E128" s="33" t="s">
        <v>267</v>
      </c>
      <c r="F128" s="10"/>
      <c r="G128" s="7">
        <f t="shared" si="12"/>
        <v>2074.7999999999997</v>
      </c>
      <c r="H128" s="7">
        <f t="shared" si="12"/>
        <v>2073.7999999999997</v>
      </c>
      <c r="I128" s="149">
        <f t="shared" si="6"/>
        <v>0.99951802583381533</v>
      </c>
    </row>
    <row r="129" spans="1:9" ht="25.5">
      <c r="A129" s="52" t="s">
        <v>320</v>
      </c>
      <c r="B129" s="10">
        <v>650</v>
      </c>
      <c r="C129" s="10" t="s">
        <v>201</v>
      </c>
      <c r="D129" s="33" t="s">
        <v>199</v>
      </c>
      <c r="E129" s="33" t="s">
        <v>321</v>
      </c>
      <c r="F129" s="10"/>
      <c r="G129" s="7">
        <f t="shared" si="12"/>
        <v>2074.7999999999997</v>
      </c>
      <c r="H129" s="7">
        <f t="shared" si="12"/>
        <v>2073.7999999999997</v>
      </c>
      <c r="I129" s="149">
        <f t="shared" si="6"/>
        <v>0.99951802583381533</v>
      </c>
    </row>
    <row r="130" spans="1:9" ht="25.5">
      <c r="A130" s="52" t="s">
        <v>172</v>
      </c>
      <c r="B130" s="10">
        <v>650</v>
      </c>
      <c r="C130" s="10" t="s">
        <v>201</v>
      </c>
      <c r="D130" s="33" t="s">
        <v>199</v>
      </c>
      <c r="E130" s="33" t="s">
        <v>321</v>
      </c>
      <c r="F130" s="10">
        <v>200</v>
      </c>
      <c r="G130" s="7">
        <f t="shared" si="12"/>
        <v>2074.7999999999997</v>
      </c>
      <c r="H130" s="7">
        <f t="shared" si="12"/>
        <v>2073.7999999999997</v>
      </c>
      <c r="I130" s="149">
        <f t="shared" si="6"/>
        <v>0.99951802583381533</v>
      </c>
    </row>
    <row r="131" spans="1:9" ht="25.5">
      <c r="A131" s="52" t="s">
        <v>173</v>
      </c>
      <c r="B131" s="10">
        <v>650</v>
      </c>
      <c r="C131" s="10" t="s">
        <v>201</v>
      </c>
      <c r="D131" s="33" t="s">
        <v>199</v>
      </c>
      <c r="E131" s="33" t="s">
        <v>321</v>
      </c>
      <c r="F131" s="10">
        <v>240</v>
      </c>
      <c r="G131" s="7">
        <f t="shared" si="12"/>
        <v>2074.7999999999997</v>
      </c>
      <c r="H131" s="7">
        <f t="shared" si="12"/>
        <v>2073.7999999999997</v>
      </c>
      <c r="I131" s="149">
        <f t="shared" si="6"/>
        <v>0.99951802583381533</v>
      </c>
    </row>
    <row r="132" spans="1:9" ht="38.25">
      <c r="A132" s="15" t="s">
        <v>264</v>
      </c>
      <c r="B132" s="10">
        <v>650</v>
      </c>
      <c r="C132" s="10" t="s">
        <v>201</v>
      </c>
      <c r="D132" s="33" t="s">
        <v>199</v>
      </c>
      <c r="E132" s="33" t="s">
        <v>321</v>
      </c>
      <c r="F132" s="10">
        <v>244</v>
      </c>
      <c r="G132" s="7">
        <f>1714.7-1.6-15.9+54.8-4.7+76.4+291.4-52.3+15.6-3.6</f>
        <v>2074.7999999999997</v>
      </c>
      <c r="H132" s="7">
        <f>1714.7-1.6-15.9+54.8-4.7+76.4+291.4-52.3+15.6-3.6-1</f>
        <v>2073.7999999999997</v>
      </c>
      <c r="I132" s="149">
        <f t="shared" si="6"/>
        <v>0.99951802583381533</v>
      </c>
    </row>
    <row r="133" spans="1:9">
      <c r="A133" s="21" t="s">
        <v>149</v>
      </c>
      <c r="B133" s="31">
        <v>650</v>
      </c>
      <c r="C133" s="31" t="s">
        <v>201</v>
      </c>
      <c r="D133" s="32" t="s">
        <v>203</v>
      </c>
      <c r="E133" s="31"/>
      <c r="F133" s="31"/>
      <c r="G133" s="25">
        <f>G134+G139</f>
        <v>2319.1999999999998</v>
      </c>
      <c r="H133" s="25">
        <f>H134+H139</f>
        <v>2319.1999999999998</v>
      </c>
      <c r="I133" s="150">
        <f t="shared" si="6"/>
        <v>1</v>
      </c>
    </row>
    <row r="134" spans="1:9" ht="51">
      <c r="A134" s="84" t="s">
        <v>374</v>
      </c>
      <c r="B134" s="10">
        <v>650</v>
      </c>
      <c r="C134" s="10" t="s">
        <v>201</v>
      </c>
      <c r="D134" s="33" t="s">
        <v>203</v>
      </c>
      <c r="E134" s="48" t="s">
        <v>273</v>
      </c>
      <c r="F134" s="10"/>
      <c r="G134" s="7">
        <f>G135</f>
        <v>1000</v>
      </c>
      <c r="H134" s="7">
        <f>H135</f>
        <v>1000</v>
      </c>
      <c r="I134" s="149">
        <f t="shared" si="6"/>
        <v>1</v>
      </c>
    </row>
    <row r="135" spans="1:9" ht="116.25" customHeight="1">
      <c r="A135" s="89" t="s">
        <v>375</v>
      </c>
      <c r="B135" s="10">
        <v>650</v>
      </c>
      <c r="C135" s="10" t="s">
        <v>201</v>
      </c>
      <c r="D135" s="33" t="s">
        <v>203</v>
      </c>
      <c r="E135" s="48" t="s">
        <v>300</v>
      </c>
      <c r="F135" s="10"/>
      <c r="G135" s="7">
        <f>G136</f>
        <v>1000</v>
      </c>
      <c r="H135" s="7">
        <f>H136</f>
        <v>1000</v>
      </c>
      <c r="I135" s="149">
        <f t="shared" si="6"/>
        <v>1</v>
      </c>
    </row>
    <row r="136" spans="1:9" ht="143.25" customHeight="1">
      <c r="A136" s="5" t="s">
        <v>376</v>
      </c>
      <c r="B136" s="10">
        <v>650</v>
      </c>
      <c r="C136" s="10" t="s">
        <v>201</v>
      </c>
      <c r="D136" s="33" t="s">
        <v>203</v>
      </c>
      <c r="E136" s="10" t="s">
        <v>322</v>
      </c>
      <c r="F136" s="10"/>
      <c r="G136" s="7">
        <f>G138</f>
        <v>1000</v>
      </c>
      <c r="H136" s="7">
        <f>H138</f>
        <v>1000</v>
      </c>
      <c r="I136" s="149">
        <f t="shared" si="6"/>
        <v>1</v>
      </c>
    </row>
    <row r="137" spans="1:9">
      <c r="A137" s="5" t="s">
        <v>174</v>
      </c>
      <c r="B137" s="10">
        <v>650</v>
      </c>
      <c r="C137" s="10" t="s">
        <v>201</v>
      </c>
      <c r="D137" s="33" t="s">
        <v>203</v>
      </c>
      <c r="E137" s="10" t="s">
        <v>322</v>
      </c>
      <c r="F137" s="10">
        <v>800</v>
      </c>
      <c r="G137" s="7">
        <f>G138</f>
        <v>1000</v>
      </c>
      <c r="H137" s="7">
        <f>H138</f>
        <v>1000</v>
      </c>
      <c r="I137" s="149">
        <f t="shared" si="6"/>
        <v>1</v>
      </c>
    </row>
    <row r="138" spans="1:9" ht="51">
      <c r="A138" s="5" t="s">
        <v>184</v>
      </c>
      <c r="B138" s="10">
        <v>650</v>
      </c>
      <c r="C138" s="10" t="s">
        <v>201</v>
      </c>
      <c r="D138" s="33" t="s">
        <v>203</v>
      </c>
      <c r="E138" s="10" t="s">
        <v>322</v>
      </c>
      <c r="F138" s="10">
        <v>810</v>
      </c>
      <c r="G138" s="7">
        <v>1000</v>
      </c>
      <c r="H138" s="7">
        <v>1000</v>
      </c>
      <c r="I138" s="149">
        <f t="shared" si="6"/>
        <v>1</v>
      </c>
    </row>
    <row r="139" spans="1:9">
      <c r="A139" s="5" t="s">
        <v>266</v>
      </c>
      <c r="B139" s="10" t="s">
        <v>208</v>
      </c>
      <c r="C139" s="10" t="s">
        <v>201</v>
      </c>
      <c r="D139" s="33" t="s">
        <v>203</v>
      </c>
      <c r="E139" s="10" t="s">
        <v>267</v>
      </c>
      <c r="F139" s="10"/>
      <c r="G139" s="7">
        <f t="shared" ref="G139:H141" si="13">G140</f>
        <v>1319.2</v>
      </c>
      <c r="H139" s="7">
        <f t="shared" si="13"/>
        <v>1319.2</v>
      </c>
      <c r="I139" s="149">
        <f t="shared" si="6"/>
        <v>1</v>
      </c>
    </row>
    <row r="140" spans="1:9" ht="25.5">
      <c r="A140" s="5" t="s">
        <v>449</v>
      </c>
      <c r="B140" s="10" t="s">
        <v>208</v>
      </c>
      <c r="C140" s="10" t="s">
        <v>201</v>
      </c>
      <c r="D140" s="33" t="s">
        <v>203</v>
      </c>
      <c r="E140" s="10" t="s">
        <v>450</v>
      </c>
      <c r="F140" s="10"/>
      <c r="G140" s="7">
        <f t="shared" si="13"/>
        <v>1319.2</v>
      </c>
      <c r="H140" s="7">
        <f t="shared" si="13"/>
        <v>1319.2</v>
      </c>
      <c r="I140" s="149">
        <f t="shared" si="6"/>
        <v>1</v>
      </c>
    </row>
    <row r="141" spans="1:9">
      <c r="A141" s="5" t="s">
        <v>174</v>
      </c>
      <c r="B141" s="10" t="s">
        <v>208</v>
      </c>
      <c r="C141" s="10" t="s">
        <v>201</v>
      </c>
      <c r="D141" s="33" t="s">
        <v>203</v>
      </c>
      <c r="E141" s="10" t="s">
        <v>450</v>
      </c>
      <c r="F141" s="10" t="s">
        <v>216</v>
      </c>
      <c r="G141" s="7">
        <f t="shared" si="13"/>
        <v>1319.2</v>
      </c>
      <c r="H141" s="7">
        <f t="shared" si="13"/>
        <v>1319.2</v>
      </c>
      <c r="I141" s="149">
        <f t="shared" si="6"/>
        <v>1</v>
      </c>
    </row>
    <row r="142" spans="1:9" ht="51">
      <c r="A142" s="5" t="s">
        <v>184</v>
      </c>
      <c r="B142" s="10" t="s">
        <v>208</v>
      </c>
      <c r="C142" s="10" t="s">
        <v>201</v>
      </c>
      <c r="D142" s="33" t="s">
        <v>203</v>
      </c>
      <c r="E142" s="10" t="s">
        <v>450</v>
      </c>
      <c r="F142" s="10" t="s">
        <v>217</v>
      </c>
      <c r="G142" s="7">
        <v>1319.2</v>
      </c>
      <c r="H142" s="7">
        <v>1319.2</v>
      </c>
      <c r="I142" s="149">
        <f t="shared" ref="I142:I205" si="14">H142/G142</f>
        <v>1</v>
      </c>
    </row>
    <row r="143" spans="1:9">
      <c r="A143" s="21" t="s">
        <v>150</v>
      </c>
      <c r="B143" s="31">
        <v>650</v>
      </c>
      <c r="C143" s="31" t="s">
        <v>201</v>
      </c>
      <c r="D143" s="32" t="s">
        <v>204</v>
      </c>
      <c r="E143" s="32"/>
      <c r="F143" s="31"/>
      <c r="G143" s="25">
        <f>G144</f>
        <v>3551.6000000000004</v>
      </c>
      <c r="H143" s="25">
        <f>H144</f>
        <v>3549.2000000000003</v>
      </c>
      <c r="I143" s="150">
        <f t="shared" si="14"/>
        <v>0.99932424822615162</v>
      </c>
    </row>
    <row r="144" spans="1:9" ht="51">
      <c r="A144" s="5" t="s">
        <v>377</v>
      </c>
      <c r="B144" s="10" t="s">
        <v>208</v>
      </c>
      <c r="C144" s="10" t="s">
        <v>201</v>
      </c>
      <c r="D144" s="33" t="s">
        <v>204</v>
      </c>
      <c r="E144" s="33" t="s">
        <v>273</v>
      </c>
      <c r="F144" s="10"/>
      <c r="G144" s="7">
        <f>G145+G150</f>
        <v>3551.6000000000004</v>
      </c>
      <c r="H144" s="7">
        <f>H145+H150</f>
        <v>3549.2000000000003</v>
      </c>
      <c r="I144" s="149">
        <f t="shared" si="14"/>
        <v>0.99932424822615162</v>
      </c>
    </row>
    <row r="145" spans="1:9" ht="93" customHeight="1">
      <c r="A145" s="5" t="s">
        <v>378</v>
      </c>
      <c r="B145" s="10" t="s">
        <v>208</v>
      </c>
      <c r="C145" s="10" t="s">
        <v>201</v>
      </c>
      <c r="D145" s="33" t="s">
        <v>204</v>
      </c>
      <c r="E145" s="33" t="s">
        <v>298</v>
      </c>
      <c r="F145" s="10"/>
      <c r="G145" s="7">
        <f>G147</f>
        <v>3341.8</v>
      </c>
      <c r="H145" s="7">
        <f>H147</f>
        <v>3339.4</v>
      </c>
      <c r="I145" s="149">
        <f t="shared" si="14"/>
        <v>0.99928182416661682</v>
      </c>
    </row>
    <row r="146" spans="1:9" ht="102">
      <c r="A146" s="5" t="s">
        <v>379</v>
      </c>
      <c r="B146" s="10" t="s">
        <v>208</v>
      </c>
      <c r="C146" s="10" t="s">
        <v>201</v>
      </c>
      <c r="D146" s="33" t="s">
        <v>204</v>
      </c>
      <c r="E146" s="33" t="s">
        <v>274</v>
      </c>
      <c r="F146" s="10"/>
      <c r="G146" s="7">
        <f t="shared" ref="G146:H148" si="15">G147</f>
        <v>3341.8</v>
      </c>
      <c r="H146" s="7">
        <f t="shared" si="15"/>
        <v>3339.4</v>
      </c>
      <c r="I146" s="149">
        <f t="shared" si="14"/>
        <v>0.99928182416661682</v>
      </c>
    </row>
    <row r="147" spans="1:9" ht="25.5">
      <c r="A147" s="5" t="s">
        <v>262</v>
      </c>
      <c r="B147" s="10" t="s">
        <v>208</v>
      </c>
      <c r="C147" s="10" t="s">
        <v>201</v>
      </c>
      <c r="D147" s="33" t="s">
        <v>204</v>
      </c>
      <c r="E147" s="33" t="s">
        <v>274</v>
      </c>
      <c r="F147" s="10" t="s">
        <v>213</v>
      </c>
      <c r="G147" s="7">
        <f t="shared" si="15"/>
        <v>3341.8</v>
      </c>
      <c r="H147" s="7">
        <f t="shared" si="15"/>
        <v>3339.4</v>
      </c>
      <c r="I147" s="149">
        <f t="shared" si="14"/>
        <v>0.99928182416661682</v>
      </c>
    </row>
    <row r="148" spans="1:9" ht="38.25">
      <c r="A148" s="5" t="s">
        <v>263</v>
      </c>
      <c r="B148" s="10" t="s">
        <v>208</v>
      </c>
      <c r="C148" s="10" t="s">
        <v>201</v>
      </c>
      <c r="D148" s="33" t="s">
        <v>204</v>
      </c>
      <c r="E148" s="33" t="s">
        <v>274</v>
      </c>
      <c r="F148" s="10" t="s">
        <v>214</v>
      </c>
      <c r="G148" s="7">
        <f t="shared" si="15"/>
        <v>3341.8</v>
      </c>
      <c r="H148" s="7">
        <f t="shared" si="15"/>
        <v>3339.4</v>
      </c>
      <c r="I148" s="149">
        <f t="shared" si="14"/>
        <v>0.99928182416661682</v>
      </c>
    </row>
    <row r="149" spans="1:9" ht="38.25">
      <c r="A149" s="5" t="s">
        <v>264</v>
      </c>
      <c r="B149" s="10" t="s">
        <v>208</v>
      </c>
      <c r="C149" s="10" t="s">
        <v>201</v>
      </c>
      <c r="D149" s="33" t="s">
        <v>204</v>
      </c>
      <c r="E149" s="33" t="s">
        <v>274</v>
      </c>
      <c r="F149" s="10" t="s">
        <v>215</v>
      </c>
      <c r="G149" s="7">
        <f>2339+200+300+100+150+400-350-200-50+452.8</f>
        <v>3341.8</v>
      </c>
      <c r="H149" s="7">
        <f>2339+200+300+100+150+400-350-200-50+452.8-2.4</f>
        <v>3339.4</v>
      </c>
      <c r="I149" s="149">
        <f t="shared" si="14"/>
        <v>0.99928182416661682</v>
      </c>
    </row>
    <row r="150" spans="1:9" ht="75.75" customHeight="1">
      <c r="A150" s="5" t="s">
        <v>380</v>
      </c>
      <c r="B150" s="10" t="s">
        <v>208</v>
      </c>
      <c r="C150" s="10" t="s">
        <v>201</v>
      </c>
      <c r="D150" s="33" t="s">
        <v>204</v>
      </c>
      <c r="E150" s="33" t="s">
        <v>299</v>
      </c>
      <c r="F150" s="10"/>
      <c r="G150" s="7">
        <f>G152</f>
        <v>209.8</v>
      </c>
      <c r="H150" s="7">
        <f>H152</f>
        <v>209.8</v>
      </c>
      <c r="I150" s="149">
        <f t="shared" si="14"/>
        <v>1</v>
      </c>
    </row>
    <row r="151" spans="1:9" ht="89.25">
      <c r="A151" s="5" t="s">
        <v>381</v>
      </c>
      <c r="B151" s="10" t="s">
        <v>208</v>
      </c>
      <c r="C151" s="10" t="s">
        <v>201</v>
      </c>
      <c r="D151" s="33" t="s">
        <v>204</v>
      </c>
      <c r="E151" s="33" t="s">
        <v>275</v>
      </c>
      <c r="F151" s="10"/>
      <c r="G151" s="7">
        <f t="shared" ref="G151:H153" si="16">G152</f>
        <v>209.8</v>
      </c>
      <c r="H151" s="7">
        <f t="shared" si="16"/>
        <v>209.8</v>
      </c>
      <c r="I151" s="149">
        <f t="shared" si="14"/>
        <v>1</v>
      </c>
    </row>
    <row r="152" spans="1:9" ht="25.5">
      <c r="A152" s="5" t="s">
        <v>262</v>
      </c>
      <c r="B152" s="10" t="s">
        <v>208</v>
      </c>
      <c r="C152" s="10" t="s">
        <v>201</v>
      </c>
      <c r="D152" s="33" t="s">
        <v>204</v>
      </c>
      <c r="E152" s="33" t="s">
        <v>275</v>
      </c>
      <c r="F152" s="10" t="s">
        <v>213</v>
      </c>
      <c r="G152" s="7">
        <f t="shared" si="16"/>
        <v>209.8</v>
      </c>
      <c r="H152" s="7">
        <f t="shared" si="16"/>
        <v>209.8</v>
      </c>
      <c r="I152" s="149">
        <f t="shared" si="14"/>
        <v>1</v>
      </c>
    </row>
    <row r="153" spans="1:9" ht="38.25">
      <c r="A153" s="5" t="s">
        <v>263</v>
      </c>
      <c r="B153" s="10" t="s">
        <v>208</v>
      </c>
      <c r="C153" s="10" t="s">
        <v>201</v>
      </c>
      <c r="D153" s="33" t="s">
        <v>204</v>
      </c>
      <c r="E153" s="33" t="s">
        <v>275</v>
      </c>
      <c r="F153" s="10" t="s">
        <v>214</v>
      </c>
      <c r="G153" s="7">
        <f t="shared" si="16"/>
        <v>209.8</v>
      </c>
      <c r="H153" s="7">
        <f t="shared" si="16"/>
        <v>209.8</v>
      </c>
      <c r="I153" s="149">
        <f t="shared" si="14"/>
        <v>1</v>
      </c>
    </row>
    <row r="154" spans="1:9" ht="38.25">
      <c r="A154" s="5" t="s">
        <v>264</v>
      </c>
      <c r="B154" s="10" t="s">
        <v>208</v>
      </c>
      <c r="C154" s="10" t="s">
        <v>201</v>
      </c>
      <c r="D154" s="33" t="s">
        <v>204</v>
      </c>
      <c r="E154" s="33" t="s">
        <v>275</v>
      </c>
      <c r="F154" s="10" t="s">
        <v>215</v>
      </c>
      <c r="G154" s="7">
        <f>210-0.2</f>
        <v>209.8</v>
      </c>
      <c r="H154" s="7">
        <f>210-0.2</f>
        <v>209.8</v>
      </c>
      <c r="I154" s="149">
        <f t="shared" si="14"/>
        <v>1</v>
      </c>
    </row>
    <row r="155" spans="1:9">
      <c r="A155" s="21" t="s">
        <v>151</v>
      </c>
      <c r="B155" s="31">
        <v>650</v>
      </c>
      <c r="C155" s="31" t="s">
        <v>201</v>
      </c>
      <c r="D155" s="32">
        <v>10</v>
      </c>
      <c r="E155" s="32"/>
      <c r="F155" s="31"/>
      <c r="G155" s="25">
        <f t="shared" ref="G155:H159" si="17">G156</f>
        <v>420.59999999999997</v>
      </c>
      <c r="H155" s="25">
        <f t="shared" si="17"/>
        <v>420.59999999999997</v>
      </c>
      <c r="I155" s="150">
        <f t="shared" si="14"/>
        <v>1</v>
      </c>
    </row>
    <row r="156" spans="1:9">
      <c r="A156" s="84" t="s">
        <v>266</v>
      </c>
      <c r="B156" s="10">
        <v>650</v>
      </c>
      <c r="C156" s="10" t="s">
        <v>201</v>
      </c>
      <c r="D156" s="33">
        <v>10</v>
      </c>
      <c r="E156" s="49" t="s">
        <v>267</v>
      </c>
      <c r="F156" s="10"/>
      <c r="G156" s="7">
        <f t="shared" si="17"/>
        <v>420.59999999999997</v>
      </c>
      <c r="H156" s="7">
        <f t="shared" si="17"/>
        <v>420.59999999999997</v>
      </c>
      <c r="I156" s="149">
        <f t="shared" si="14"/>
        <v>1</v>
      </c>
    </row>
    <row r="157" spans="1:9" ht="25.5">
      <c r="A157" s="87" t="s">
        <v>301</v>
      </c>
      <c r="B157" s="10">
        <v>650</v>
      </c>
      <c r="C157" s="10" t="s">
        <v>201</v>
      </c>
      <c r="D157" s="33">
        <v>10</v>
      </c>
      <c r="E157" s="33" t="s">
        <v>252</v>
      </c>
      <c r="F157" s="10"/>
      <c r="G157" s="7">
        <f t="shared" si="17"/>
        <v>420.59999999999997</v>
      </c>
      <c r="H157" s="7">
        <f t="shared" si="17"/>
        <v>420.59999999999997</v>
      </c>
      <c r="I157" s="149">
        <f t="shared" si="14"/>
        <v>1</v>
      </c>
    </row>
    <row r="158" spans="1:9" ht="25.5">
      <c r="A158" s="5" t="s">
        <v>262</v>
      </c>
      <c r="B158" s="10">
        <v>650</v>
      </c>
      <c r="C158" s="10" t="s">
        <v>201</v>
      </c>
      <c r="D158" s="33">
        <v>10</v>
      </c>
      <c r="E158" s="33" t="s">
        <v>252</v>
      </c>
      <c r="F158" s="10">
        <v>200</v>
      </c>
      <c r="G158" s="7">
        <f t="shared" si="17"/>
        <v>420.59999999999997</v>
      </c>
      <c r="H158" s="7">
        <f t="shared" si="17"/>
        <v>420.59999999999997</v>
      </c>
      <c r="I158" s="149">
        <f t="shared" si="14"/>
        <v>1</v>
      </c>
    </row>
    <row r="159" spans="1:9" ht="38.25">
      <c r="A159" s="5" t="s">
        <v>263</v>
      </c>
      <c r="B159" s="10">
        <v>650</v>
      </c>
      <c r="C159" s="10" t="s">
        <v>201</v>
      </c>
      <c r="D159" s="33">
        <v>10</v>
      </c>
      <c r="E159" s="33" t="s">
        <v>252</v>
      </c>
      <c r="F159" s="10">
        <v>240</v>
      </c>
      <c r="G159" s="7">
        <f t="shared" si="17"/>
        <v>420.59999999999997</v>
      </c>
      <c r="H159" s="7">
        <f t="shared" si="17"/>
        <v>420.59999999999997</v>
      </c>
      <c r="I159" s="149">
        <f t="shared" si="14"/>
        <v>1</v>
      </c>
    </row>
    <row r="160" spans="1:9" ht="25.5">
      <c r="A160" s="5" t="s">
        <v>183</v>
      </c>
      <c r="B160" s="10">
        <v>650</v>
      </c>
      <c r="C160" s="10" t="s">
        <v>201</v>
      </c>
      <c r="D160" s="33">
        <v>10</v>
      </c>
      <c r="E160" s="33" t="s">
        <v>252</v>
      </c>
      <c r="F160" s="10">
        <v>242</v>
      </c>
      <c r="G160" s="7">
        <f>180+200+30+3.3+20+40-0.1-55.6-5.7-0.3+9</f>
        <v>420.59999999999997</v>
      </c>
      <c r="H160" s="7">
        <f>180+200+30+3.3+20+40-0.1-55.6-5.7-0.3+9</f>
        <v>420.59999999999997</v>
      </c>
      <c r="I160" s="149">
        <f t="shared" si="14"/>
        <v>1</v>
      </c>
    </row>
    <row r="161" spans="1:9" ht="16.5" customHeight="1">
      <c r="A161" s="21" t="s">
        <v>152</v>
      </c>
      <c r="B161" s="31" t="s">
        <v>208</v>
      </c>
      <c r="C161" s="31" t="s">
        <v>201</v>
      </c>
      <c r="D161" s="32" t="s">
        <v>439</v>
      </c>
      <c r="E161" s="32"/>
      <c r="F161" s="31"/>
      <c r="G161" s="25">
        <f t="shared" ref="G161:H165" si="18">G162</f>
        <v>194.6</v>
      </c>
      <c r="H161" s="25">
        <f t="shared" si="18"/>
        <v>194.6</v>
      </c>
      <c r="I161" s="149">
        <f t="shared" si="14"/>
        <v>1</v>
      </c>
    </row>
    <row r="162" spans="1:9" ht="51">
      <c r="A162" s="5" t="s">
        <v>442</v>
      </c>
      <c r="B162" s="10" t="s">
        <v>208</v>
      </c>
      <c r="C162" s="10" t="s">
        <v>201</v>
      </c>
      <c r="D162" s="33" t="s">
        <v>439</v>
      </c>
      <c r="E162" s="33" t="s">
        <v>440</v>
      </c>
      <c r="F162" s="10"/>
      <c r="G162" s="7">
        <f t="shared" si="18"/>
        <v>194.6</v>
      </c>
      <c r="H162" s="7">
        <f t="shared" si="18"/>
        <v>194.6</v>
      </c>
      <c r="I162" s="149">
        <f t="shared" si="14"/>
        <v>1</v>
      </c>
    </row>
    <row r="163" spans="1:9" ht="51.75" customHeight="1">
      <c r="A163" s="5" t="s">
        <v>443</v>
      </c>
      <c r="B163" s="10" t="s">
        <v>208</v>
      </c>
      <c r="C163" s="10" t="s">
        <v>201</v>
      </c>
      <c r="D163" s="33" t="s">
        <v>439</v>
      </c>
      <c r="E163" s="33" t="s">
        <v>441</v>
      </c>
      <c r="F163" s="10"/>
      <c r="G163" s="7">
        <f t="shared" si="18"/>
        <v>194.6</v>
      </c>
      <c r="H163" s="7">
        <f t="shared" si="18"/>
        <v>194.6</v>
      </c>
      <c r="I163" s="149">
        <f t="shared" si="14"/>
        <v>1</v>
      </c>
    </row>
    <row r="164" spans="1:9" ht="25.5">
      <c r="A164" s="5" t="s">
        <v>262</v>
      </c>
      <c r="B164" s="10" t="s">
        <v>208</v>
      </c>
      <c r="C164" s="10" t="s">
        <v>201</v>
      </c>
      <c r="D164" s="33" t="s">
        <v>439</v>
      </c>
      <c r="E164" s="33" t="s">
        <v>441</v>
      </c>
      <c r="F164" s="10" t="s">
        <v>213</v>
      </c>
      <c r="G164" s="7">
        <f t="shared" si="18"/>
        <v>194.6</v>
      </c>
      <c r="H164" s="7">
        <f t="shared" si="18"/>
        <v>194.6</v>
      </c>
      <c r="I164" s="149">
        <f t="shared" si="14"/>
        <v>1</v>
      </c>
    </row>
    <row r="165" spans="1:9" ht="38.25">
      <c r="A165" s="5" t="s">
        <v>263</v>
      </c>
      <c r="B165" s="10" t="s">
        <v>208</v>
      </c>
      <c r="C165" s="10" t="s">
        <v>201</v>
      </c>
      <c r="D165" s="33" t="s">
        <v>439</v>
      </c>
      <c r="E165" s="33" t="s">
        <v>441</v>
      </c>
      <c r="F165" s="10" t="s">
        <v>214</v>
      </c>
      <c r="G165" s="7">
        <f t="shared" si="18"/>
        <v>194.6</v>
      </c>
      <c r="H165" s="7">
        <f t="shared" si="18"/>
        <v>194.6</v>
      </c>
      <c r="I165" s="149">
        <f t="shared" si="14"/>
        <v>1</v>
      </c>
    </row>
    <row r="166" spans="1:9" ht="38.25">
      <c r="A166" s="5" t="s">
        <v>264</v>
      </c>
      <c r="B166" s="10" t="s">
        <v>208</v>
      </c>
      <c r="C166" s="10" t="s">
        <v>201</v>
      </c>
      <c r="D166" s="33" t="s">
        <v>439</v>
      </c>
      <c r="E166" s="33" t="s">
        <v>441</v>
      </c>
      <c r="F166" s="10" t="s">
        <v>215</v>
      </c>
      <c r="G166" s="7">
        <f>33+31.2+66+74.8-10.4</f>
        <v>194.6</v>
      </c>
      <c r="H166" s="7">
        <f>33+31.2+66+74.8-10.4</f>
        <v>194.6</v>
      </c>
      <c r="I166" s="149">
        <f t="shared" si="14"/>
        <v>1</v>
      </c>
    </row>
    <row r="167" spans="1:9">
      <c r="A167" s="11" t="s">
        <v>153</v>
      </c>
      <c r="B167" s="12">
        <v>650</v>
      </c>
      <c r="C167" s="12" t="s">
        <v>205</v>
      </c>
      <c r="D167" s="30"/>
      <c r="E167" s="30"/>
      <c r="F167" s="12"/>
      <c r="G167" s="13">
        <f>G168+G190+G212+G256</f>
        <v>30218</v>
      </c>
      <c r="H167" s="13">
        <f>H168+H190+H212+H256</f>
        <v>22617.600000000002</v>
      </c>
      <c r="I167" s="152">
        <f t="shared" si="14"/>
        <v>0.74848103779204456</v>
      </c>
    </row>
    <row r="168" spans="1:9">
      <c r="A168" s="40" t="s">
        <v>185</v>
      </c>
      <c r="B168" s="31">
        <v>650</v>
      </c>
      <c r="C168" s="38" t="s">
        <v>205</v>
      </c>
      <c r="D168" s="39" t="s">
        <v>199</v>
      </c>
      <c r="E168" s="39"/>
      <c r="F168" s="38"/>
      <c r="G168" s="25">
        <f>G170+G174+G183+G189</f>
        <v>2126</v>
      </c>
      <c r="H168" s="25">
        <f>H170+H174+H183+H189</f>
        <v>624.39999999999986</v>
      </c>
      <c r="I168" s="150">
        <f t="shared" si="14"/>
        <v>0.29369708372530567</v>
      </c>
    </row>
    <row r="169" spans="1:9" ht="51">
      <c r="A169" s="5" t="s">
        <v>382</v>
      </c>
      <c r="B169" s="10" t="s">
        <v>208</v>
      </c>
      <c r="C169" s="10" t="s">
        <v>205</v>
      </c>
      <c r="D169" s="33" t="s">
        <v>199</v>
      </c>
      <c r="E169" s="49" t="s">
        <v>312</v>
      </c>
      <c r="F169" s="54"/>
      <c r="G169" s="50">
        <f t="shared" ref="G169:H172" si="19">G170</f>
        <v>90</v>
      </c>
      <c r="H169" s="50">
        <f t="shared" si="19"/>
        <v>88.4</v>
      </c>
      <c r="I169" s="149">
        <f t="shared" si="14"/>
        <v>0.98222222222222233</v>
      </c>
    </row>
    <row r="170" spans="1:9" ht="51">
      <c r="A170" s="5" t="s">
        <v>383</v>
      </c>
      <c r="B170" s="10" t="s">
        <v>208</v>
      </c>
      <c r="C170" s="10" t="s">
        <v>205</v>
      </c>
      <c r="D170" s="33" t="s">
        <v>199</v>
      </c>
      <c r="E170" s="49" t="s">
        <v>277</v>
      </c>
      <c r="F170" s="10"/>
      <c r="G170" s="50">
        <f t="shared" si="19"/>
        <v>90</v>
      </c>
      <c r="H170" s="50">
        <f t="shared" si="19"/>
        <v>88.4</v>
      </c>
      <c r="I170" s="149">
        <f t="shared" si="14"/>
        <v>0.98222222222222233</v>
      </c>
    </row>
    <row r="171" spans="1:9" ht="25.5">
      <c r="A171" s="5" t="s">
        <v>262</v>
      </c>
      <c r="B171" s="10" t="s">
        <v>208</v>
      </c>
      <c r="C171" s="10" t="s">
        <v>205</v>
      </c>
      <c r="D171" s="33" t="s">
        <v>199</v>
      </c>
      <c r="E171" s="49" t="s">
        <v>277</v>
      </c>
      <c r="F171" s="10" t="s">
        <v>213</v>
      </c>
      <c r="G171" s="50">
        <f t="shared" si="19"/>
        <v>90</v>
      </c>
      <c r="H171" s="50">
        <f t="shared" si="19"/>
        <v>88.4</v>
      </c>
      <c r="I171" s="149">
        <f t="shared" si="14"/>
        <v>0.98222222222222233</v>
      </c>
    </row>
    <row r="172" spans="1:9" ht="38.25">
      <c r="A172" s="5" t="s">
        <v>263</v>
      </c>
      <c r="B172" s="10" t="s">
        <v>208</v>
      </c>
      <c r="C172" s="10" t="s">
        <v>205</v>
      </c>
      <c r="D172" s="33" t="s">
        <v>199</v>
      </c>
      <c r="E172" s="49" t="s">
        <v>277</v>
      </c>
      <c r="F172" s="10" t="s">
        <v>214</v>
      </c>
      <c r="G172" s="50">
        <f t="shared" si="19"/>
        <v>90</v>
      </c>
      <c r="H172" s="50">
        <f t="shared" si="19"/>
        <v>88.4</v>
      </c>
      <c r="I172" s="149">
        <f t="shared" si="14"/>
        <v>0.98222222222222233</v>
      </c>
    </row>
    <row r="173" spans="1:9" ht="38.25">
      <c r="A173" s="18" t="s">
        <v>264</v>
      </c>
      <c r="B173" s="10" t="s">
        <v>208</v>
      </c>
      <c r="C173" s="10" t="s">
        <v>205</v>
      </c>
      <c r="D173" s="33" t="s">
        <v>199</v>
      </c>
      <c r="E173" s="49" t="s">
        <v>277</v>
      </c>
      <c r="F173" s="10" t="s">
        <v>215</v>
      </c>
      <c r="G173" s="50">
        <v>90</v>
      </c>
      <c r="H173" s="50">
        <f>90-1.6</f>
        <v>88.4</v>
      </c>
      <c r="I173" s="149">
        <f t="shared" si="14"/>
        <v>0.98222222222222233</v>
      </c>
    </row>
    <row r="174" spans="1:9" s="51" customFormat="1">
      <c r="A174" s="84" t="s">
        <v>266</v>
      </c>
      <c r="B174" s="48" t="s">
        <v>208</v>
      </c>
      <c r="C174" s="54" t="s">
        <v>205</v>
      </c>
      <c r="D174" s="55" t="s">
        <v>199</v>
      </c>
      <c r="E174" s="55" t="s">
        <v>267</v>
      </c>
      <c r="F174" s="54"/>
      <c r="G174" s="50">
        <f>G179</f>
        <v>308.79999999999995</v>
      </c>
      <c r="H174" s="50">
        <f>H179</f>
        <v>308.79999999999995</v>
      </c>
      <c r="I174" s="149">
        <f t="shared" si="14"/>
        <v>1</v>
      </c>
    </row>
    <row r="175" spans="1:9" s="51" customFormat="1" ht="25.5" hidden="1">
      <c r="A175" s="17" t="s">
        <v>248</v>
      </c>
      <c r="B175" s="10">
        <v>650</v>
      </c>
      <c r="C175" s="37" t="s">
        <v>205</v>
      </c>
      <c r="D175" s="20" t="s">
        <v>199</v>
      </c>
      <c r="E175" s="20" t="s">
        <v>254</v>
      </c>
      <c r="F175" s="37"/>
      <c r="G175" s="50">
        <f>G176</f>
        <v>0</v>
      </c>
      <c r="H175" s="50">
        <f>H176</f>
        <v>0</v>
      </c>
      <c r="I175" s="149" t="e">
        <f t="shared" si="14"/>
        <v>#DIV/0!</v>
      </c>
    </row>
    <row r="176" spans="1:9" s="51" customFormat="1" ht="25.5" hidden="1">
      <c r="A176" s="5" t="s">
        <v>262</v>
      </c>
      <c r="B176" s="10">
        <v>650</v>
      </c>
      <c r="C176" s="10" t="s">
        <v>205</v>
      </c>
      <c r="D176" s="33" t="s">
        <v>199</v>
      </c>
      <c r="E176" s="33" t="s">
        <v>254</v>
      </c>
      <c r="F176" s="10">
        <v>200</v>
      </c>
      <c r="G176" s="50"/>
      <c r="H176" s="50"/>
      <c r="I176" s="149" t="e">
        <f t="shared" si="14"/>
        <v>#DIV/0!</v>
      </c>
    </row>
    <row r="177" spans="1:9" s="51" customFormat="1" ht="38.25" hidden="1">
      <c r="A177" s="5" t="s">
        <v>263</v>
      </c>
      <c r="B177" s="10">
        <v>650</v>
      </c>
      <c r="C177" s="10" t="s">
        <v>205</v>
      </c>
      <c r="D177" s="33" t="s">
        <v>199</v>
      </c>
      <c r="E177" s="33" t="s">
        <v>254</v>
      </c>
      <c r="F177" s="10">
        <v>240</v>
      </c>
      <c r="G177" s="50">
        <f>G178</f>
        <v>0</v>
      </c>
      <c r="H177" s="50">
        <f>H178</f>
        <v>0</v>
      </c>
      <c r="I177" s="149" t="e">
        <f t="shared" si="14"/>
        <v>#DIV/0!</v>
      </c>
    </row>
    <row r="178" spans="1:9" ht="38.25" hidden="1">
      <c r="A178" s="5" t="s">
        <v>186</v>
      </c>
      <c r="B178" s="10">
        <v>650</v>
      </c>
      <c r="C178" s="10" t="s">
        <v>205</v>
      </c>
      <c r="D178" s="33" t="s">
        <v>199</v>
      </c>
      <c r="E178" s="33" t="s">
        <v>254</v>
      </c>
      <c r="F178" s="10">
        <v>243</v>
      </c>
      <c r="G178" s="7"/>
      <c r="H178" s="7"/>
      <c r="I178" s="149" t="e">
        <f t="shared" si="14"/>
        <v>#DIV/0!</v>
      </c>
    </row>
    <row r="179" spans="1:9" ht="25.5">
      <c r="A179" s="5" t="s">
        <v>323</v>
      </c>
      <c r="B179" s="10" t="s">
        <v>208</v>
      </c>
      <c r="C179" s="10" t="s">
        <v>205</v>
      </c>
      <c r="D179" s="33" t="s">
        <v>199</v>
      </c>
      <c r="E179" s="33" t="s">
        <v>324</v>
      </c>
      <c r="F179" s="10"/>
      <c r="G179" s="7">
        <f t="shared" ref="G179:H181" si="20">G180</f>
        <v>308.79999999999995</v>
      </c>
      <c r="H179" s="7">
        <f t="shared" si="20"/>
        <v>308.79999999999995</v>
      </c>
      <c r="I179" s="149">
        <f t="shared" si="14"/>
        <v>1</v>
      </c>
    </row>
    <row r="180" spans="1:9" ht="25.5">
      <c r="A180" s="5" t="s">
        <v>262</v>
      </c>
      <c r="B180" s="10" t="s">
        <v>208</v>
      </c>
      <c r="C180" s="10" t="s">
        <v>205</v>
      </c>
      <c r="D180" s="33" t="s">
        <v>199</v>
      </c>
      <c r="E180" s="33" t="s">
        <v>324</v>
      </c>
      <c r="F180" s="10" t="s">
        <v>213</v>
      </c>
      <c r="G180" s="7">
        <f t="shared" si="20"/>
        <v>308.79999999999995</v>
      </c>
      <c r="H180" s="7">
        <f t="shared" si="20"/>
        <v>308.79999999999995</v>
      </c>
      <c r="I180" s="149">
        <f t="shared" si="14"/>
        <v>1</v>
      </c>
    </row>
    <row r="181" spans="1:9" ht="38.25">
      <c r="A181" s="5" t="s">
        <v>263</v>
      </c>
      <c r="B181" s="10" t="s">
        <v>208</v>
      </c>
      <c r="C181" s="10" t="s">
        <v>205</v>
      </c>
      <c r="D181" s="33" t="s">
        <v>199</v>
      </c>
      <c r="E181" s="33" t="s">
        <v>324</v>
      </c>
      <c r="F181" s="10" t="s">
        <v>214</v>
      </c>
      <c r="G181" s="7">
        <f t="shared" si="20"/>
        <v>308.79999999999995</v>
      </c>
      <c r="H181" s="7">
        <f t="shared" si="20"/>
        <v>308.79999999999995</v>
      </c>
      <c r="I181" s="149">
        <f t="shared" si="14"/>
        <v>1</v>
      </c>
    </row>
    <row r="182" spans="1:9" ht="38.25">
      <c r="A182" s="18" t="s">
        <v>264</v>
      </c>
      <c r="B182" s="10" t="s">
        <v>208</v>
      </c>
      <c r="C182" s="10" t="s">
        <v>205</v>
      </c>
      <c r="D182" s="33" t="s">
        <v>199</v>
      </c>
      <c r="E182" s="33" t="s">
        <v>324</v>
      </c>
      <c r="F182" s="10" t="s">
        <v>215</v>
      </c>
      <c r="G182" s="7">
        <f>395.9-87-0.1</f>
        <v>308.79999999999995</v>
      </c>
      <c r="H182" s="7">
        <f>395.9-87-0.1</f>
        <v>308.79999999999995</v>
      </c>
      <c r="I182" s="149">
        <f t="shared" si="14"/>
        <v>1</v>
      </c>
    </row>
    <row r="183" spans="1:9" ht="51">
      <c r="A183" s="53" t="s">
        <v>218</v>
      </c>
      <c r="B183" s="48" t="s">
        <v>208</v>
      </c>
      <c r="C183" s="54" t="s">
        <v>205</v>
      </c>
      <c r="D183" s="55" t="s">
        <v>199</v>
      </c>
      <c r="E183" s="55" t="s">
        <v>325</v>
      </c>
      <c r="F183" s="54"/>
      <c r="G183" s="7">
        <f>G184</f>
        <v>227.2</v>
      </c>
      <c r="H183" s="7">
        <f>H184</f>
        <v>227.2</v>
      </c>
      <c r="I183" s="149">
        <f t="shared" si="14"/>
        <v>1</v>
      </c>
    </row>
    <row r="184" spans="1:9">
      <c r="A184" s="5" t="s">
        <v>174</v>
      </c>
      <c r="B184" s="48" t="s">
        <v>208</v>
      </c>
      <c r="C184" s="54" t="s">
        <v>205</v>
      </c>
      <c r="D184" s="55" t="s">
        <v>199</v>
      </c>
      <c r="E184" s="55" t="s">
        <v>325</v>
      </c>
      <c r="F184" s="54" t="s">
        <v>216</v>
      </c>
      <c r="G184" s="7">
        <f>G185</f>
        <v>227.2</v>
      </c>
      <c r="H184" s="7">
        <f>H185</f>
        <v>227.2</v>
      </c>
      <c r="I184" s="149">
        <f t="shared" si="14"/>
        <v>1</v>
      </c>
    </row>
    <row r="185" spans="1:9" ht="51">
      <c r="A185" s="5" t="s">
        <v>184</v>
      </c>
      <c r="B185" s="48" t="s">
        <v>208</v>
      </c>
      <c r="C185" s="54" t="s">
        <v>205</v>
      </c>
      <c r="D185" s="55" t="s">
        <v>199</v>
      </c>
      <c r="E185" s="55" t="s">
        <v>325</v>
      </c>
      <c r="F185" s="54" t="s">
        <v>217</v>
      </c>
      <c r="G185" s="7">
        <f>109.6+117.6</f>
        <v>227.2</v>
      </c>
      <c r="H185" s="7">
        <f>109.6+117.6</f>
        <v>227.2</v>
      </c>
      <c r="I185" s="149">
        <f t="shared" si="14"/>
        <v>1</v>
      </c>
    </row>
    <row r="186" spans="1:9" ht="25.5">
      <c r="A186" s="52" t="s">
        <v>126</v>
      </c>
      <c r="B186" s="48" t="s">
        <v>208</v>
      </c>
      <c r="C186" s="54" t="s">
        <v>205</v>
      </c>
      <c r="D186" s="55" t="s">
        <v>199</v>
      </c>
      <c r="E186" s="55" t="s">
        <v>125</v>
      </c>
      <c r="F186" s="54"/>
      <c r="G186" s="50">
        <f>G188</f>
        <v>1500</v>
      </c>
      <c r="H186" s="50">
        <f>H188</f>
        <v>0</v>
      </c>
      <c r="I186" s="149">
        <f t="shared" si="14"/>
        <v>0</v>
      </c>
    </row>
    <row r="187" spans="1:9" ht="25.5">
      <c r="A187" s="5" t="s">
        <v>262</v>
      </c>
      <c r="B187" s="48" t="s">
        <v>208</v>
      </c>
      <c r="C187" s="54" t="s">
        <v>205</v>
      </c>
      <c r="D187" s="55" t="s">
        <v>199</v>
      </c>
      <c r="E187" s="55" t="s">
        <v>125</v>
      </c>
      <c r="F187" s="10" t="s">
        <v>213</v>
      </c>
      <c r="G187" s="50">
        <f>G188</f>
        <v>1500</v>
      </c>
      <c r="H187" s="50">
        <f>H188</f>
        <v>0</v>
      </c>
      <c r="I187" s="149">
        <f t="shared" si="14"/>
        <v>0</v>
      </c>
    </row>
    <row r="188" spans="1:9" ht="38.25">
      <c r="A188" s="5" t="s">
        <v>263</v>
      </c>
      <c r="B188" s="48" t="s">
        <v>208</v>
      </c>
      <c r="C188" s="54" t="s">
        <v>205</v>
      </c>
      <c r="D188" s="55" t="s">
        <v>199</v>
      </c>
      <c r="E188" s="55" t="s">
        <v>125</v>
      </c>
      <c r="F188" s="10" t="s">
        <v>214</v>
      </c>
      <c r="G188" s="50">
        <f>G189</f>
        <v>1500</v>
      </c>
      <c r="H188" s="50">
        <f>H189</f>
        <v>0</v>
      </c>
      <c r="I188" s="149">
        <f t="shared" si="14"/>
        <v>0</v>
      </c>
    </row>
    <row r="189" spans="1:9" ht="38.25">
      <c r="A189" s="18" t="s">
        <v>264</v>
      </c>
      <c r="B189" s="48" t="s">
        <v>208</v>
      </c>
      <c r="C189" s="54" t="s">
        <v>205</v>
      </c>
      <c r="D189" s="55" t="s">
        <v>199</v>
      </c>
      <c r="E189" s="55" t="s">
        <v>125</v>
      </c>
      <c r="F189" s="10" t="s">
        <v>215</v>
      </c>
      <c r="G189" s="50">
        <v>1500</v>
      </c>
      <c r="H189" s="50">
        <v>0</v>
      </c>
      <c r="I189" s="149">
        <f t="shared" si="14"/>
        <v>0</v>
      </c>
    </row>
    <row r="190" spans="1:9">
      <c r="A190" s="21" t="s">
        <v>187</v>
      </c>
      <c r="B190" s="31">
        <v>650</v>
      </c>
      <c r="C190" s="31" t="s">
        <v>205</v>
      </c>
      <c r="D190" s="32" t="s">
        <v>200</v>
      </c>
      <c r="E190" s="32"/>
      <c r="F190" s="31"/>
      <c r="G190" s="25">
        <f>G191</f>
        <v>22383</v>
      </c>
      <c r="H190" s="25">
        <f>H191</f>
        <v>16593.5</v>
      </c>
      <c r="I190" s="150">
        <f t="shared" si="14"/>
        <v>0.74134387704954652</v>
      </c>
    </row>
    <row r="191" spans="1:9">
      <c r="A191" s="84" t="s">
        <v>266</v>
      </c>
      <c r="B191" s="10">
        <v>650</v>
      </c>
      <c r="C191" s="10" t="s">
        <v>205</v>
      </c>
      <c r="D191" s="10" t="s">
        <v>200</v>
      </c>
      <c r="E191" s="48" t="s">
        <v>267</v>
      </c>
      <c r="F191" s="10"/>
      <c r="G191" s="7">
        <f>G192+G195+G198+G201+G204+G207</f>
        <v>22383</v>
      </c>
      <c r="H191" s="7">
        <f>H192+H195+H198+H201+H204+H207</f>
        <v>16593.5</v>
      </c>
      <c r="I191" s="149">
        <f t="shared" si="14"/>
        <v>0.74134387704954652</v>
      </c>
    </row>
    <row r="192" spans="1:9">
      <c r="A192" s="5" t="s">
        <v>189</v>
      </c>
      <c r="B192" s="10">
        <v>650</v>
      </c>
      <c r="C192" s="10" t="s">
        <v>205</v>
      </c>
      <c r="D192" s="33" t="s">
        <v>200</v>
      </c>
      <c r="E192" s="10" t="s">
        <v>255</v>
      </c>
      <c r="F192" s="10"/>
      <c r="G192" s="7">
        <f>G193</f>
        <v>552.70000000000005</v>
      </c>
      <c r="H192" s="7">
        <f>H193</f>
        <v>330.70000000000005</v>
      </c>
      <c r="I192" s="149">
        <f t="shared" si="14"/>
        <v>0.59833544418310114</v>
      </c>
    </row>
    <row r="193" spans="1:9">
      <c r="A193" s="5" t="s">
        <v>174</v>
      </c>
      <c r="B193" s="10">
        <v>650</v>
      </c>
      <c r="C193" s="10" t="s">
        <v>205</v>
      </c>
      <c r="D193" s="33" t="s">
        <v>200</v>
      </c>
      <c r="E193" s="10" t="s">
        <v>255</v>
      </c>
      <c r="F193" s="10">
        <v>800</v>
      </c>
      <c r="G193" s="7">
        <f>G194</f>
        <v>552.70000000000005</v>
      </c>
      <c r="H193" s="7">
        <f>H194</f>
        <v>330.70000000000005</v>
      </c>
      <c r="I193" s="149">
        <f t="shared" si="14"/>
        <v>0.59833544418310114</v>
      </c>
    </row>
    <row r="194" spans="1:9" ht="51">
      <c r="A194" s="16" t="s">
        <v>184</v>
      </c>
      <c r="B194" s="10">
        <v>650</v>
      </c>
      <c r="C194" s="10" t="s">
        <v>205</v>
      </c>
      <c r="D194" s="33" t="s">
        <v>200</v>
      </c>
      <c r="E194" s="10" t="s">
        <v>255</v>
      </c>
      <c r="F194" s="10">
        <v>810</v>
      </c>
      <c r="G194" s="7">
        <f>630-77.3</f>
        <v>552.70000000000005</v>
      </c>
      <c r="H194" s="7">
        <f>630-77.3-222</f>
        <v>330.70000000000005</v>
      </c>
      <c r="I194" s="149">
        <f t="shared" si="14"/>
        <v>0.59833544418310114</v>
      </c>
    </row>
    <row r="195" spans="1:9" ht="63.75">
      <c r="A195" s="5" t="s">
        <v>444</v>
      </c>
      <c r="B195" s="10" t="s">
        <v>208</v>
      </c>
      <c r="C195" s="10" t="s">
        <v>205</v>
      </c>
      <c r="D195" s="33" t="s">
        <v>200</v>
      </c>
      <c r="E195" s="10" t="s">
        <v>343</v>
      </c>
      <c r="F195" s="10"/>
      <c r="G195" s="7">
        <f>G196</f>
        <v>6290.7000000000007</v>
      </c>
      <c r="H195" s="7">
        <f>H196</f>
        <v>4978.7000000000007</v>
      </c>
      <c r="I195" s="149">
        <f t="shared" si="14"/>
        <v>0.79143815473635681</v>
      </c>
    </row>
    <row r="196" spans="1:9">
      <c r="A196" s="52" t="s">
        <v>178</v>
      </c>
      <c r="B196" s="10" t="s">
        <v>208</v>
      </c>
      <c r="C196" s="10" t="s">
        <v>205</v>
      </c>
      <c r="D196" s="33" t="s">
        <v>200</v>
      </c>
      <c r="E196" s="10" t="s">
        <v>343</v>
      </c>
      <c r="F196" s="10" t="s">
        <v>211</v>
      </c>
      <c r="G196" s="7">
        <f>G197</f>
        <v>6290.7000000000007</v>
      </c>
      <c r="H196" s="7">
        <f>H197</f>
        <v>4978.7000000000007</v>
      </c>
      <c r="I196" s="149">
        <f t="shared" si="14"/>
        <v>0.79143815473635681</v>
      </c>
    </row>
    <row r="197" spans="1:9">
      <c r="A197" s="52" t="s">
        <v>179</v>
      </c>
      <c r="B197" s="10" t="s">
        <v>208</v>
      </c>
      <c r="C197" s="10" t="s">
        <v>205</v>
      </c>
      <c r="D197" s="33" t="s">
        <v>200</v>
      </c>
      <c r="E197" s="10" t="s">
        <v>343</v>
      </c>
      <c r="F197" s="10" t="s">
        <v>212</v>
      </c>
      <c r="G197" s="7">
        <f>3786.4+2504.3</f>
        <v>6290.7000000000007</v>
      </c>
      <c r="H197" s="7">
        <f>3786.4+2504.3-1312</f>
        <v>4978.7000000000007</v>
      </c>
      <c r="I197" s="149">
        <f t="shared" si="14"/>
        <v>0.79143815473635681</v>
      </c>
    </row>
    <row r="198" spans="1:9" ht="25.5" hidden="1">
      <c r="A198" s="5" t="s">
        <v>327</v>
      </c>
      <c r="B198" s="10" t="s">
        <v>208</v>
      </c>
      <c r="C198" s="10" t="s">
        <v>205</v>
      </c>
      <c r="D198" s="33" t="s">
        <v>200</v>
      </c>
      <c r="E198" s="10" t="s">
        <v>328</v>
      </c>
      <c r="F198" s="10"/>
      <c r="G198" s="7">
        <f>G199</f>
        <v>0</v>
      </c>
      <c r="H198" s="7">
        <f>H199</f>
        <v>0</v>
      </c>
      <c r="I198" s="149" t="e">
        <f t="shared" si="14"/>
        <v>#DIV/0!</v>
      </c>
    </row>
    <row r="199" spans="1:9" hidden="1">
      <c r="A199" s="52" t="s">
        <v>178</v>
      </c>
      <c r="B199" s="10" t="s">
        <v>208</v>
      </c>
      <c r="C199" s="10" t="s">
        <v>205</v>
      </c>
      <c r="D199" s="33" t="s">
        <v>200</v>
      </c>
      <c r="E199" s="10" t="s">
        <v>328</v>
      </c>
      <c r="F199" s="10" t="s">
        <v>211</v>
      </c>
      <c r="G199" s="7">
        <f>G200</f>
        <v>0</v>
      </c>
      <c r="H199" s="7">
        <f>H200</f>
        <v>0</v>
      </c>
      <c r="I199" s="149" t="e">
        <f t="shared" si="14"/>
        <v>#DIV/0!</v>
      </c>
    </row>
    <row r="200" spans="1:9" hidden="1">
      <c r="A200" s="52" t="s">
        <v>179</v>
      </c>
      <c r="B200" s="10" t="s">
        <v>208</v>
      </c>
      <c r="C200" s="10" t="s">
        <v>205</v>
      </c>
      <c r="D200" s="33" t="s">
        <v>200</v>
      </c>
      <c r="E200" s="10" t="s">
        <v>328</v>
      </c>
      <c r="F200" s="10" t="s">
        <v>212</v>
      </c>
      <c r="G200" s="7">
        <f>106.9-30.4-76.5</f>
        <v>0</v>
      </c>
      <c r="H200" s="7">
        <f>106.9-30.4-76.5</f>
        <v>0</v>
      </c>
      <c r="I200" s="149" t="e">
        <f t="shared" si="14"/>
        <v>#DIV/0!</v>
      </c>
    </row>
    <row r="201" spans="1:9" ht="63.75">
      <c r="A201" s="5" t="s">
        <v>445</v>
      </c>
      <c r="B201" s="10" t="s">
        <v>208</v>
      </c>
      <c r="C201" s="10" t="s">
        <v>205</v>
      </c>
      <c r="D201" s="33" t="s">
        <v>200</v>
      </c>
      <c r="E201" s="10" t="s">
        <v>344</v>
      </c>
      <c r="F201" s="10"/>
      <c r="G201" s="7">
        <f>G202</f>
        <v>331.1</v>
      </c>
      <c r="H201" s="7">
        <f>H202</f>
        <v>331.1</v>
      </c>
      <c r="I201" s="149">
        <f t="shared" si="14"/>
        <v>1</v>
      </c>
    </row>
    <row r="202" spans="1:9">
      <c r="A202" s="52" t="s">
        <v>178</v>
      </c>
      <c r="B202" s="10" t="s">
        <v>208</v>
      </c>
      <c r="C202" s="10" t="s">
        <v>205</v>
      </c>
      <c r="D202" s="33" t="s">
        <v>200</v>
      </c>
      <c r="E202" s="10" t="s">
        <v>344</v>
      </c>
      <c r="F202" s="10" t="s">
        <v>211</v>
      </c>
      <c r="G202" s="7">
        <f>G203</f>
        <v>331.1</v>
      </c>
      <c r="H202" s="7">
        <f>H203</f>
        <v>331.1</v>
      </c>
      <c r="I202" s="149">
        <f t="shared" si="14"/>
        <v>1</v>
      </c>
    </row>
    <row r="203" spans="1:9">
      <c r="A203" s="52" t="s">
        <v>179</v>
      </c>
      <c r="B203" s="10" t="s">
        <v>208</v>
      </c>
      <c r="C203" s="10" t="s">
        <v>205</v>
      </c>
      <c r="D203" s="33" t="s">
        <v>200</v>
      </c>
      <c r="E203" s="10" t="s">
        <v>344</v>
      </c>
      <c r="F203" s="10" t="s">
        <v>212</v>
      </c>
      <c r="G203" s="7">
        <v>331.1</v>
      </c>
      <c r="H203" s="7">
        <v>331.1</v>
      </c>
      <c r="I203" s="149">
        <f t="shared" si="14"/>
        <v>1</v>
      </c>
    </row>
    <row r="204" spans="1:9" ht="25.5">
      <c r="A204" s="5" t="s">
        <v>329</v>
      </c>
      <c r="B204" s="10" t="s">
        <v>208</v>
      </c>
      <c r="C204" s="10" t="s">
        <v>205</v>
      </c>
      <c r="D204" s="33" t="s">
        <v>200</v>
      </c>
      <c r="E204" s="10" t="s">
        <v>330</v>
      </c>
      <c r="F204" s="10"/>
      <c r="G204" s="7">
        <f>G205</f>
        <v>127.5</v>
      </c>
      <c r="H204" s="7">
        <f>H205</f>
        <v>127.5</v>
      </c>
      <c r="I204" s="149">
        <f t="shared" si="14"/>
        <v>1</v>
      </c>
    </row>
    <row r="205" spans="1:9">
      <c r="A205" s="52" t="s">
        <v>178</v>
      </c>
      <c r="B205" s="10" t="s">
        <v>208</v>
      </c>
      <c r="C205" s="10" t="s">
        <v>205</v>
      </c>
      <c r="D205" s="33" t="s">
        <v>200</v>
      </c>
      <c r="E205" s="10" t="s">
        <v>330</v>
      </c>
      <c r="F205" s="10" t="s">
        <v>211</v>
      </c>
      <c r="G205" s="7">
        <f>G206</f>
        <v>127.5</v>
      </c>
      <c r="H205" s="7">
        <f>H206</f>
        <v>127.5</v>
      </c>
      <c r="I205" s="149">
        <f t="shared" si="14"/>
        <v>1</v>
      </c>
    </row>
    <row r="206" spans="1:9">
      <c r="A206" s="52" t="s">
        <v>179</v>
      </c>
      <c r="B206" s="10" t="s">
        <v>208</v>
      </c>
      <c r="C206" s="10" t="s">
        <v>205</v>
      </c>
      <c r="D206" s="33" t="s">
        <v>200</v>
      </c>
      <c r="E206" s="10" t="s">
        <v>330</v>
      </c>
      <c r="F206" s="10" t="s">
        <v>212</v>
      </c>
      <c r="G206" s="7">
        <v>127.5</v>
      </c>
      <c r="H206" s="7">
        <v>127.5</v>
      </c>
      <c r="I206" s="149">
        <f t="shared" ref="I206:I269" si="21">H206/G206</f>
        <v>1</v>
      </c>
    </row>
    <row r="207" spans="1:9" ht="51">
      <c r="A207" s="53" t="s">
        <v>188</v>
      </c>
      <c r="B207" s="10" t="s">
        <v>208</v>
      </c>
      <c r="C207" s="10" t="s">
        <v>205</v>
      </c>
      <c r="D207" s="33" t="s">
        <v>200</v>
      </c>
      <c r="E207" s="10" t="s">
        <v>326</v>
      </c>
      <c r="F207" s="10"/>
      <c r="G207" s="7">
        <f>G210+G208</f>
        <v>15081</v>
      </c>
      <c r="H207" s="7">
        <f>H210+H208</f>
        <v>10825.5</v>
      </c>
      <c r="I207" s="149">
        <f t="shared" si="21"/>
        <v>0.71782375174060076</v>
      </c>
    </row>
    <row r="208" spans="1:9">
      <c r="A208" s="52" t="s">
        <v>178</v>
      </c>
      <c r="B208" s="10" t="s">
        <v>208</v>
      </c>
      <c r="C208" s="10" t="s">
        <v>205</v>
      </c>
      <c r="D208" s="33" t="s">
        <v>200</v>
      </c>
      <c r="E208" s="10" t="s">
        <v>326</v>
      </c>
      <c r="F208" s="10" t="s">
        <v>211</v>
      </c>
      <c r="G208" s="7">
        <f>G209</f>
        <v>9781.4</v>
      </c>
      <c r="H208" s="7">
        <f>H209</f>
        <v>5525.9</v>
      </c>
      <c r="I208" s="149">
        <f t="shared" si="21"/>
        <v>0.5649395792013413</v>
      </c>
    </row>
    <row r="209" spans="1:9">
      <c r="A209" s="52" t="s">
        <v>179</v>
      </c>
      <c r="B209" s="10" t="s">
        <v>208</v>
      </c>
      <c r="C209" s="10" t="s">
        <v>205</v>
      </c>
      <c r="D209" s="33" t="s">
        <v>200</v>
      </c>
      <c r="E209" s="10" t="s">
        <v>326</v>
      </c>
      <c r="F209" s="10" t="s">
        <v>212</v>
      </c>
      <c r="G209" s="7">
        <v>9781.4</v>
      </c>
      <c r="H209" s="7">
        <v>5525.9</v>
      </c>
      <c r="I209" s="149">
        <f t="shared" si="21"/>
        <v>0.5649395792013413</v>
      </c>
    </row>
    <row r="210" spans="1:9">
      <c r="A210" s="5" t="s">
        <v>174</v>
      </c>
      <c r="B210" s="10" t="s">
        <v>208</v>
      </c>
      <c r="C210" s="10" t="s">
        <v>205</v>
      </c>
      <c r="D210" s="33" t="s">
        <v>200</v>
      </c>
      <c r="E210" s="10" t="s">
        <v>326</v>
      </c>
      <c r="F210" s="10">
        <v>800</v>
      </c>
      <c r="G210" s="7">
        <f>G211</f>
        <v>5299.6</v>
      </c>
      <c r="H210" s="7">
        <f>H211</f>
        <v>5299.6</v>
      </c>
      <c r="I210" s="149">
        <f t="shared" si="21"/>
        <v>1</v>
      </c>
    </row>
    <row r="211" spans="1:9" ht="51">
      <c r="A211" s="16" t="s">
        <v>184</v>
      </c>
      <c r="B211" s="10" t="s">
        <v>208</v>
      </c>
      <c r="C211" s="10" t="s">
        <v>205</v>
      </c>
      <c r="D211" s="33" t="s">
        <v>200</v>
      </c>
      <c r="E211" s="10" t="s">
        <v>326</v>
      </c>
      <c r="F211" s="10">
        <v>810</v>
      </c>
      <c r="G211" s="7">
        <f>1997+3302.6</f>
        <v>5299.6</v>
      </c>
      <c r="H211" s="7">
        <f>1997+3302.6</f>
        <v>5299.6</v>
      </c>
      <c r="I211" s="149">
        <f t="shared" si="21"/>
        <v>1</v>
      </c>
    </row>
    <row r="212" spans="1:9">
      <c r="A212" s="21" t="s">
        <v>154</v>
      </c>
      <c r="B212" s="31">
        <v>650</v>
      </c>
      <c r="C212" s="31" t="s">
        <v>205</v>
      </c>
      <c r="D212" s="32" t="s">
        <v>202</v>
      </c>
      <c r="E212" s="31"/>
      <c r="F212" s="31"/>
      <c r="G212" s="25">
        <f>G213+G238+G251</f>
        <v>5441.2999999999993</v>
      </c>
      <c r="H212" s="25">
        <f>H213+H238+H251</f>
        <v>5132</v>
      </c>
      <c r="I212" s="150">
        <f t="shared" si="21"/>
        <v>0.94315696616617362</v>
      </c>
    </row>
    <row r="213" spans="1:9" ht="51">
      <c r="A213" s="17" t="s">
        <v>384</v>
      </c>
      <c r="B213" s="10" t="s">
        <v>208</v>
      </c>
      <c r="C213" s="10" t="s">
        <v>205</v>
      </c>
      <c r="D213" s="33" t="s">
        <v>202</v>
      </c>
      <c r="E213" s="49" t="s">
        <v>278</v>
      </c>
      <c r="F213" s="10"/>
      <c r="G213" s="7">
        <f>G214+G219+G224+G229</f>
        <v>3528.2</v>
      </c>
      <c r="H213" s="7">
        <f>H214+H219+H224+H229</f>
        <v>3218.9000000000005</v>
      </c>
      <c r="I213" s="149">
        <f t="shared" si="21"/>
        <v>0.91233490164956654</v>
      </c>
    </row>
    <row r="214" spans="1:9" ht="64.5" customHeight="1">
      <c r="A214" s="17" t="s">
        <v>385</v>
      </c>
      <c r="B214" s="10" t="s">
        <v>208</v>
      </c>
      <c r="C214" s="10" t="s">
        <v>205</v>
      </c>
      <c r="D214" s="10" t="s">
        <v>202</v>
      </c>
      <c r="E214" s="49" t="s">
        <v>302</v>
      </c>
      <c r="F214" s="10"/>
      <c r="G214" s="7">
        <f>G216</f>
        <v>1013.1999999999999</v>
      </c>
      <c r="H214" s="7">
        <f>H216</f>
        <v>887.4</v>
      </c>
      <c r="I214" s="149">
        <f t="shared" si="21"/>
        <v>0.87583892617449666</v>
      </c>
    </row>
    <row r="215" spans="1:9" ht="77.25" customHeight="1">
      <c r="A215" s="17" t="s">
        <v>386</v>
      </c>
      <c r="B215" s="10" t="s">
        <v>208</v>
      </c>
      <c r="C215" s="10" t="s">
        <v>205</v>
      </c>
      <c r="D215" s="10" t="s">
        <v>202</v>
      </c>
      <c r="E215" s="49" t="s">
        <v>279</v>
      </c>
      <c r="F215" s="10"/>
      <c r="G215" s="7">
        <f>G217</f>
        <v>1013.1999999999999</v>
      </c>
      <c r="H215" s="7">
        <f>H217</f>
        <v>887.4</v>
      </c>
      <c r="I215" s="149">
        <f t="shared" si="21"/>
        <v>0.87583892617449666</v>
      </c>
    </row>
    <row r="216" spans="1:9" ht="25.5">
      <c r="A216" s="5" t="s">
        <v>262</v>
      </c>
      <c r="B216" s="10" t="s">
        <v>208</v>
      </c>
      <c r="C216" s="10" t="s">
        <v>205</v>
      </c>
      <c r="D216" s="10" t="s">
        <v>202</v>
      </c>
      <c r="E216" s="49" t="s">
        <v>279</v>
      </c>
      <c r="F216" s="48" t="s">
        <v>213</v>
      </c>
      <c r="G216" s="7">
        <f>G217</f>
        <v>1013.1999999999999</v>
      </c>
      <c r="H216" s="7">
        <f>H217</f>
        <v>887.4</v>
      </c>
      <c r="I216" s="149">
        <f t="shared" si="21"/>
        <v>0.87583892617449666</v>
      </c>
    </row>
    <row r="217" spans="1:9" ht="38.25">
      <c r="A217" s="5" t="s">
        <v>263</v>
      </c>
      <c r="B217" s="10" t="s">
        <v>208</v>
      </c>
      <c r="C217" s="10" t="s">
        <v>205</v>
      </c>
      <c r="D217" s="10" t="s">
        <v>202</v>
      </c>
      <c r="E217" s="49" t="s">
        <v>279</v>
      </c>
      <c r="F217" s="48" t="s">
        <v>214</v>
      </c>
      <c r="G217" s="7">
        <f>G218</f>
        <v>1013.1999999999999</v>
      </c>
      <c r="H217" s="7">
        <f>H218</f>
        <v>887.4</v>
      </c>
      <c r="I217" s="149">
        <f t="shared" si="21"/>
        <v>0.87583892617449666</v>
      </c>
    </row>
    <row r="218" spans="1:9" ht="38.25">
      <c r="A218" s="18" t="s">
        <v>264</v>
      </c>
      <c r="B218" s="10" t="s">
        <v>208</v>
      </c>
      <c r="C218" s="10" t="s">
        <v>205</v>
      </c>
      <c r="D218" s="10" t="s">
        <v>202</v>
      </c>
      <c r="E218" s="49" t="s">
        <v>279</v>
      </c>
      <c r="F218" s="48" t="s">
        <v>215</v>
      </c>
      <c r="G218" s="7">
        <f>680+66.7+50+250-20-1.9-11.6</f>
        <v>1013.1999999999999</v>
      </c>
      <c r="H218" s="7">
        <f>680+66.7+50+250-20-1.9-11.6-125.8</f>
        <v>887.4</v>
      </c>
      <c r="I218" s="149">
        <f t="shared" si="21"/>
        <v>0.87583892617449666</v>
      </c>
    </row>
    <row r="219" spans="1:9" ht="63.75">
      <c r="A219" s="17" t="s">
        <v>402</v>
      </c>
      <c r="B219" s="10" t="s">
        <v>208</v>
      </c>
      <c r="C219" s="10" t="s">
        <v>205</v>
      </c>
      <c r="D219" s="10" t="s">
        <v>202</v>
      </c>
      <c r="E219" s="49" t="s">
        <v>303</v>
      </c>
      <c r="F219" s="10"/>
      <c r="G219" s="7">
        <f>G221</f>
        <v>289</v>
      </c>
      <c r="H219" s="7">
        <f>H221</f>
        <v>289</v>
      </c>
      <c r="I219" s="149">
        <f t="shared" si="21"/>
        <v>1</v>
      </c>
    </row>
    <row r="220" spans="1:9" ht="75.75" customHeight="1">
      <c r="A220" s="17" t="s">
        <v>403</v>
      </c>
      <c r="B220" s="10" t="s">
        <v>208</v>
      </c>
      <c r="C220" s="10" t="s">
        <v>205</v>
      </c>
      <c r="D220" s="10" t="s">
        <v>202</v>
      </c>
      <c r="E220" s="49" t="s">
        <v>280</v>
      </c>
      <c r="F220" s="10"/>
      <c r="G220" s="7">
        <f t="shared" ref="G220:H222" si="22">G221</f>
        <v>289</v>
      </c>
      <c r="H220" s="7">
        <f t="shared" si="22"/>
        <v>289</v>
      </c>
      <c r="I220" s="149">
        <f t="shared" si="21"/>
        <v>1</v>
      </c>
    </row>
    <row r="221" spans="1:9" ht="25.5">
      <c r="A221" s="5" t="s">
        <v>262</v>
      </c>
      <c r="B221" s="10" t="s">
        <v>208</v>
      </c>
      <c r="C221" s="10" t="s">
        <v>205</v>
      </c>
      <c r="D221" s="10" t="s">
        <v>202</v>
      </c>
      <c r="E221" s="49" t="s">
        <v>280</v>
      </c>
      <c r="F221" s="48" t="s">
        <v>213</v>
      </c>
      <c r="G221" s="7">
        <f t="shared" si="22"/>
        <v>289</v>
      </c>
      <c r="H221" s="7">
        <f t="shared" si="22"/>
        <v>289</v>
      </c>
      <c r="I221" s="149">
        <f t="shared" si="21"/>
        <v>1</v>
      </c>
    </row>
    <row r="222" spans="1:9" ht="38.25">
      <c r="A222" s="5" t="s">
        <v>263</v>
      </c>
      <c r="B222" s="10" t="s">
        <v>208</v>
      </c>
      <c r="C222" s="10" t="s">
        <v>205</v>
      </c>
      <c r="D222" s="10" t="s">
        <v>202</v>
      </c>
      <c r="E222" s="49" t="s">
        <v>280</v>
      </c>
      <c r="F222" s="48" t="s">
        <v>214</v>
      </c>
      <c r="G222" s="7">
        <f t="shared" si="22"/>
        <v>289</v>
      </c>
      <c r="H222" s="7">
        <f t="shared" si="22"/>
        <v>289</v>
      </c>
      <c r="I222" s="149">
        <f t="shared" si="21"/>
        <v>1</v>
      </c>
    </row>
    <row r="223" spans="1:9" ht="38.25">
      <c r="A223" s="18" t="s">
        <v>264</v>
      </c>
      <c r="B223" s="10" t="s">
        <v>208</v>
      </c>
      <c r="C223" s="10" t="s">
        <v>205</v>
      </c>
      <c r="D223" s="10" t="s">
        <v>202</v>
      </c>
      <c r="E223" s="49" t="s">
        <v>280</v>
      </c>
      <c r="F223" s="48" t="s">
        <v>215</v>
      </c>
      <c r="G223" s="7">
        <f>350-61</f>
        <v>289</v>
      </c>
      <c r="H223" s="7">
        <f>350-61</f>
        <v>289</v>
      </c>
      <c r="I223" s="149">
        <f t="shared" si="21"/>
        <v>1</v>
      </c>
    </row>
    <row r="224" spans="1:9" ht="63.75">
      <c r="A224" s="17" t="s">
        <v>387</v>
      </c>
      <c r="B224" s="10" t="s">
        <v>208</v>
      </c>
      <c r="C224" s="10" t="s">
        <v>205</v>
      </c>
      <c r="D224" s="10" t="s">
        <v>202</v>
      </c>
      <c r="E224" s="49" t="s">
        <v>304</v>
      </c>
      <c r="F224" s="10"/>
      <c r="G224" s="7">
        <f>G226</f>
        <v>719.2</v>
      </c>
      <c r="H224" s="7">
        <f>H226</f>
        <v>719.2</v>
      </c>
      <c r="I224" s="149">
        <f t="shared" si="21"/>
        <v>1</v>
      </c>
    </row>
    <row r="225" spans="1:9" ht="76.5" customHeight="1">
      <c r="A225" s="17" t="s">
        <v>388</v>
      </c>
      <c r="B225" s="10" t="s">
        <v>208</v>
      </c>
      <c r="C225" s="10" t="s">
        <v>205</v>
      </c>
      <c r="D225" s="10" t="s">
        <v>202</v>
      </c>
      <c r="E225" s="49" t="s">
        <v>282</v>
      </c>
      <c r="F225" s="10"/>
      <c r="G225" s="7">
        <f t="shared" ref="G225:H227" si="23">G226</f>
        <v>719.2</v>
      </c>
      <c r="H225" s="7">
        <f t="shared" si="23"/>
        <v>719.2</v>
      </c>
      <c r="I225" s="149">
        <f t="shared" si="21"/>
        <v>1</v>
      </c>
    </row>
    <row r="226" spans="1:9" ht="25.5">
      <c r="A226" s="5" t="s">
        <v>262</v>
      </c>
      <c r="B226" s="10" t="s">
        <v>208</v>
      </c>
      <c r="C226" s="10" t="s">
        <v>205</v>
      </c>
      <c r="D226" s="10" t="s">
        <v>202</v>
      </c>
      <c r="E226" s="49" t="s">
        <v>282</v>
      </c>
      <c r="F226" s="48" t="s">
        <v>213</v>
      </c>
      <c r="G226" s="7">
        <f t="shared" si="23"/>
        <v>719.2</v>
      </c>
      <c r="H226" s="7">
        <f t="shared" si="23"/>
        <v>719.2</v>
      </c>
      <c r="I226" s="149">
        <f t="shared" si="21"/>
        <v>1</v>
      </c>
    </row>
    <row r="227" spans="1:9" ht="38.25">
      <c r="A227" s="5" t="s">
        <v>263</v>
      </c>
      <c r="B227" s="10" t="s">
        <v>208</v>
      </c>
      <c r="C227" s="10" t="s">
        <v>205</v>
      </c>
      <c r="D227" s="10" t="s">
        <v>202</v>
      </c>
      <c r="E227" s="49" t="s">
        <v>282</v>
      </c>
      <c r="F227" s="48" t="s">
        <v>214</v>
      </c>
      <c r="G227" s="7">
        <f t="shared" si="23"/>
        <v>719.2</v>
      </c>
      <c r="H227" s="7">
        <f t="shared" si="23"/>
        <v>719.2</v>
      </c>
      <c r="I227" s="149">
        <f t="shared" si="21"/>
        <v>1</v>
      </c>
    </row>
    <row r="228" spans="1:9" ht="38.25">
      <c r="A228" s="18" t="s">
        <v>264</v>
      </c>
      <c r="B228" s="10" t="s">
        <v>208</v>
      </c>
      <c r="C228" s="10" t="s">
        <v>205</v>
      </c>
      <c r="D228" s="10" t="s">
        <v>202</v>
      </c>
      <c r="E228" s="49" t="s">
        <v>282</v>
      </c>
      <c r="F228" s="48" t="s">
        <v>215</v>
      </c>
      <c r="G228" s="7">
        <f>770+50-100-0.8</f>
        <v>719.2</v>
      </c>
      <c r="H228" s="7">
        <f>770+50-100-0.8</f>
        <v>719.2</v>
      </c>
      <c r="I228" s="149">
        <f t="shared" si="21"/>
        <v>1</v>
      </c>
    </row>
    <row r="229" spans="1:9" ht="63.75">
      <c r="A229" s="17" t="s">
        <v>389</v>
      </c>
      <c r="B229" s="10" t="s">
        <v>208</v>
      </c>
      <c r="C229" s="10" t="s">
        <v>205</v>
      </c>
      <c r="D229" s="10" t="s">
        <v>202</v>
      </c>
      <c r="E229" s="49" t="s">
        <v>305</v>
      </c>
      <c r="F229" s="10"/>
      <c r="G229" s="7">
        <f>G230+G234</f>
        <v>1506.8000000000002</v>
      </c>
      <c r="H229" s="7">
        <f>H230+H234</f>
        <v>1323.3000000000002</v>
      </c>
      <c r="I229" s="149">
        <f t="shared" si="21"/>
        <v>0.87821874170427394</v>
      </c>
    </row>
    <row r="230" spans="1:9" ht="77.25" customHeight="1">
      <c r="A230" s="17" t="s">
        <v>390</v>
      </c>
      <c r="B230" s="10" t="s">
        <v>208</v>
      </c>
      <c r="C230" s="10" t="s">
        <v>205</v>
      </c>
      <c r="D230" s="10" t="s">
        <v>202</v>
      </c>
      <c r="E230" s="49" t="s">
        <v>281</v>
      </c>
      <c r="F230" s="10"/>
      <c r="G230" s="7">
        <f t="shared" ref="G230:H232" si="24">G231</f>
        <v>1085.9000000000001</v>
      </c>
      <c r="H230" s="7">
        <f t="shared" si="24"/>
        <v>902.40000000000009</v>
      </c>
      <c r="I230" s="149">
        <f t="shared" si="21"/>
        <v>0.83101574730638184</v>
      </c>
    </row>
    <row r="231" spans="1:9" ht="25.5">
      <c r="A231" s="5" t="s">
        <v>262</v>
      </c>
      <c r="B231" s="10" t="s">
        <v>208</v>
      </c>
      <c r="C231" s="10" t="s">
        <v>205</v>
      </c>
      <c r="D231" s="10" t="s">
        <v>202</v>
      </c>
      <c r="E231" s="49" t="s">
        <v>281</v>
      </c>
      <c r="F231" s="48" t="s">
        <v>213</v>
      </c>
      <c r="G231" s="7">
        <f t="shared" si="24"/>
        <v>1085.9000000000001</v>
      </c>
      <c r="H231" s="7">
        <f t="shared" si="24"/>
        <v>902.40000000000009</v>
      </c>
      <c r="I231" s="149">
        <f t="shared" si="21"/>
        <v>0.83101574730638184</v>
      </c>
    </row>
    <row r="232" spans="1:9" ht="38.25">
      <c r="A232" s="5" t="s">
        <v>263</v>
      </c>
      <c r="B232" s="10" t="s">
        <v>208</v>
      </c>
      <c r="C232" s="10" t="s">
        <v>205</v>
      </c>
      <c r="D232" s="10" t="s">
        <v>202</v>
      </c>
      <c r="E232" s="49" t="s">
        <v>281</v>
      </c>
      <c r="F232" s="48" t="s">
        <v>214</v>
      </c>
      <c r="G232" s="7">
        <f t="shared" si="24"/>
        <v>1085.9000000000001</v>
      </c>
      <c r="H232" s="7">
        <f t="shared" si="24"/>
        <v>902.40000000000009</v>
      </c>
      <c r="I232" s="149">
        <f t="shared" si="21"/>
        <v>0.83101574730638184</v>
      </c>
    </row>
    <row r="233" spans="1:9" ht="38.25">
      <c r="A233" s="18" t="s">
        <v>264</v>
      </c>
      <c r="B233" s="10" t="s">
        <v>208</v>
      </c>
      <c r="C233" s="10" t="s">
        <v>205</v>
      </c>
      <c r="D233" s="10" t="s">
        <v>202</v>
      </c>
      <c r="E233" s="49" t="s">
        <v>281</v>
      </c>
      <c r="F233" s="48" t="s">
        <v>215</v>
      </c>
      <c r="G233" s="7">
        <f>340+90-100+60+676+20-0.1</f>
        <v>1085.9000000000001</v>
      </c>
      <c r="H233" s="7">
        <f>340+90-100+60+676+20-0.1-183.5</f>
        <v>902.40000000000009</v>
      </c>
      <c r="I233" s="149">
        <f t="shared" si="21"/>
        <v>0.83101574730638184</v>
      </c>
    </row>
    <row r="234" spans="1:9" ht="76.5">
      <c r="A234" s="17" t="s">
        <v>432</v>
      </c>
      <c r="B234" s="10" t="s">
        <v>208</v>
      </c>
      <c r="C234" s="10" t="s">
        <v>205</v>
      </c>
      <c r="D234" s="10" t="s">
        <v>202</v>
      </c>
      <c r="E234" s="49" t="s">
        <v>431</v>
      </c>
      <c r="F234" s="10"/>
      <c r="G234" s="7">
        <f t="shared" ref="G234:H236" si="25">G235</f>
        <v>420.9</v>
      </c>
      <c r="H234" s="7">
        <f t="shared" si="25"/>
        <v>420.9</v>
      </c>
      <c r="I234" s="149">
        <f t="shared" si="21"/>
        <v>1</v>
      </c>
    </row>
    <row r="235" spans="1:9" ht="25.5">
      <c r="A235" s="5" t="s">
        <v>262</v>
      </c>
      <c r="B235" s="10" t="s">
        <v>208</v>
      </c>
      <c r="C235" s="10" t="s">
        <v>205</v>
      </c>
      <c r="D235" s="10" t="s">
        <v>202</v>
      </c>
      <c r="E235" s="49" t="s">
        <v>431</v>
      </c>
      <c r="F235" s="48" t="s">
        <v>213</v>
      </c>
      <c r="G235" s="7">
        <f t="shared" si="25"/>
        <v>420.9</v>
      </c>
      <c r="H235" s="7">
        <f t="shared" si="25"/>
        <v>420.9</v>
      </c>
      <c r="I235" s="149">
        <f t="shared" si="21"/>
        <v>1</v>
      </c>
    </row>
    <row r="236" spans="1:9" ht="38.25">
      <c r="A236" s="5" t="s">
        <v>263</v>
      </c>
      <c r="B236" s="10" t="s">
        <v>208</v>
      </c>
      <c r="C236" s="10" t="s">
        <v>205</v>
      </c>
      <c r="D236" s="10" t="s">
        <v>202</v>
      </c>
      <c r="E236" s="49" t="s">
        <v>431</v>
      </c>
      <c r="F236" s="48" t="s">
        <v>214</v>
      </c>
      <c r="G236" s="7">
        <f t="shared" si="25"/>
        <v>420.9</v>
      </c>
      <c r="H236" s="7">
        <f t="shared" si="25"/>
        <v>420.9</v>
      </c>
      <c r="I236" s="149">
        <f t="shared" si="21"/>
        <v>1</v>
      </c>
    </row>
    <row r="237" spans="1:9" ht="38.25">
      <c r="A237" s="18" t="s">
        <v>264</v>
      </c>
      <c r="B237" s="10" t="s">
        <v>208</v>
      </c>
      <c r="C237" s="10" t="s">
        <v>205</v>
      </c>
      <c r="D237" s="10" t="s">
        <v>202</v>
      </c>
      <c r="E237" s="49" t="s">
        <v>431</v>
      </c>
      <c r="F237" s="48" t="s">
        <v>215</v>
      </c>
      <c r="G237" s="7">
        <v>420.9</v>
      </c>
      <c r="H237" s="7">
        <v>420.9</v>
      </c>
      <c r="I237" s="149">
        <f t="shared" si="21"/>
        <v>1</v>
      </c>
    </row>
    <row r="238" spans="1:9" ht="39" customHeight="1">
      <c r="A238" s="52" t="s">
        <v>331</v>
      </c>
      <c r="B238" s="48" t="s">
        <v>208</v>
      </c>
      <c r="C238" s="10" t="s">
        <v>205</v>
      </c>
      <c r="D238" s="10" t="s">
        <v>202</v>
      </c>
      <c r="E238" s="86" t="s">
        <v>332</v>
      </c>
      <c r="F238" s="48"/>
      <c r="G238" s="7">
        <f>G239+G243+G247</f>
        <v>1613.1</v>
      </c>
      <c r="H238" s="7">
        <f>H239+H243+H247</f>
        <v>1613.1</v>
      </c>
      <c r="I238" s="149">
        <f t="shared" si="21"/>
        <v>1</v>
      </c>
    </row>
    <row r="239" spans="1:9" ht="126.75" customHeight="1">
      <c r="A239" s="52" t="s">
        <v>335</v>
      </c>
      <c r="B239" s="48" t="s">
        <v>208</v>
      </c>
      <c r="C239" s="10" t="s">
        <v>205</v>
      </c>
      <c r="D239" s="10" t="s">
        <v>202</v>
      </c>
      <c r="E239" s="86" t="s">
        <v>446</v>
      </c>
      <c r="F239" s="48"/>
      <c r="G239" s="7">
        <f t="shared" ref="G239:H241" si="26">G240</f>
        <v>1300</v>
      </c>
      <c r="H239" s="7">
        <f t="shared" si="26"/>
        <v>1300</v>
      </c>
      <c r="I239" s="149">
        <f t="shared" si="21"/>
        <v>1</v>
      </c>
    </row>
    <row r="240" spans="1:9" ht="25.5">
      <c r="A240" s="52" t="s">
        <v>262</v>
      </c>
      <c r="B240" s="48" t="s">
        <v>208</v>
      </c>
      <c r="C240" s="10" t="s">
        <v>205</v>
      </c>
      <c r="D240" s="10" t="s">
        <v>202</v>
      </c>
      <c r="E240" s="86" t="s">
        <v>446</v>
      </c>
      <c r="F240" s="48" t="s">
        <v>213</v>
      </c>
      <c r="G240" s="7">
        <f t="shared" si="26"/>
        <v>1300</v>
      </c>
      <c r="H240" s="7">
        <f t="shared" si="26"/>
        <v>1300</v>
      </c>
      <c r="I240" s="149">
        <f t="shared" si="21"/>
        <v>1</v>
      </c>
    </row>
    <row r="241" spans="1:9" ht="38.25">
      <c r="A241" s="52" t="s">
        <v>263</v>
      </c>
      <c r="B241" s="48" t="s">
        <v>208</v>
      </c>
      <c r="C241" s="10" t="s">
        <v>205</v>
      </c>
      <c r="D241" s="10" t="s">
        <v>202</v>
      </c>
      <c r="E241" s="86" t="s">
        <v>446</v>
      </c>
      <c r="F241" s="48" t="s">
        <v>214</v>
      </c>
      <c r="G241" s="7">
        <f t="shared" si="26"/>
        <v>1300</v>
      </c>
      <c r="H241" s="7">
        <f t="shared" si="26"/>
        <v>1300</v>
      </c>
      <c r="I241" s="149">
        <f t="shared" si="21"/>
        <v>1</v>
      </c>
    </row>
    <row r="242" spans="1:9" ht="38.25">
      <c r="A242" s="18" t="s">
        <v>264</v>
      </c>
      <c r="B242" s="48" t="s">
        <v>208</v>
      </c>
      <c r="C242" s="10" t="s">
        <v>205</v>
      </c>
      <c r="D242" s="10" t="s">
        <v>202</v>
      </c>
      <c r="E242" s="86" t="s">
        <v>446</v>
      </c>
      <c r="F242" s="48" t="s">
        <v>215</v>
      </c>
      <c r="G242" s="7">
        <v>1300</v>
      </c>
      <c r="H242" s="7">
        <v>1300</v>
      </c>
      <c r="I242" s="149">
        <f t="shared" si="21"/>
        <v>1</v>
      </c>
    </row>
    <row r="243" spans="1:9" ht="128.25" customHeight="1">
      <c r="A243" s="52" t="s">
        <v>336</v>
      </c>
      <c r="B243" s="48" t="s">
        <v>208</v>
      </c>
      <c r="C243" s="10" t="s">
        <v>205</v>
      </c>
      <c r="D243" s="10" t="s">
        <v>202</v>
      </c>
      <c r="E243" s="86" t="s">
        <v>460</v>
      </c>
      <c r="F243" s="48"/>
      <c r="G243" s="7">
        <f t="shared" ref="G243:H245" si="27">G244</f>
        <v>13.1</v>
      </c>
      <c r="H243" s="7">
        <f t="shared" si="27"/>
        <v>13.1</v>
      </c>
      <c r="I243" s="149">
        <f t="shared" si="21"/>
        <v>1</v>
      </c>
    </row>
    <row r="244" spans="1:9" ht="25.5">
      <c r="A244" s="52" t="s">
        <v>262</v>
      </c>
      <c r="B244" s="48" t="s">
        <v>208</v>
      </c>
      <c r="C244" s="10" t="s">
        <v>205</v>
      </c>
      <c r="D244" s="10" t="s">
        <v>202</v>
      </c>
      <c r="E244" s="86" t="s">
        <v>460</v>
      </c>
      <c r="F244" s="48" t="s">
        <v>213</v>
      </c>
      <c r="G244" s="7">
        <f t="shared" si="27"/>
        <v>13.1</v>
      </c>
      <c r="H244" s="7">
        <f t="shared" si="27"/>
        <v>13.1</v>
      </c>
      <c r="I244" s="149">
        <f t="shared" si="21"/>
        <v>1</v>
      </c>
    </row>
    <row r="245" spans="1:9" ht="38.25">
      <c r="A245" s="52" t="s">
        <v>263</v>
      </c>
      <c r="B245" s="48" t="s">
        <v>208</v>
      </c>
      <c r="C245" s="10" t="s">
        <v>205</v>
      </c>
      <c r="D245" s="10" t="s">
        <v>202</v>
      </c>
      <c r="E245" s="86" t="s">
        <v>460</v>
      </c>
      <c r="F245" s="48" t="s">
        <v>214</v>
      </c>
      <c r="G245" s="7">
        <f t="shared" si="27"/>
        <v>13.1</v>
      </c>
      <c r="H245" s="7">
        <f t="shared" si="27"/>
        <v>13.1</v>
      </c>
      <c r="I245" s="149">
        <f t="shared" si="21"/>
        <v>1</v>
      </c>
    </row>
    <row r="246" spans="1:9" ht="38.25">
      <c r="A246" s="18" t="s">
        <v>264</v>
      </c>
      <c r="B246" s="48" t="s">
        <v>208</v>
      </c>
      <c r="C246" s="10" t="s">
        <v>205</v>
      </c>
      <c r="D246" s="10" t="s">
        <v>202</v>
      </c>
      <c r="E246" s="86" t="s">
        <v>460</v>
      </c>
      <c r="F246" s="48" t="s">
        <v>215</v>
      </c>
      <c r="G246" s="7">
        <v>13.1</v>
      </c>
      <c r="H246" s="7">
        <v>13.1</v>
      </c>
      <c r="I246" s="149">
        <f t="shared" si="21"/>
        <v>1</v>
      </c>
    </row>
    <row r="247" spans="1:9" ht="114.75" customHeight="1">
      <c r="A247" s="52" t="s">
        <v>447</v>
      </c>
      <c r="B247" s="48" t="s">
        <v>208</v>
      </c>
      <c r="C247" s="10" t="s">
        <v>205</v>
      </c>
      <c r="D247" s="10" t="s">
        <v>202</v>
      </c>
      <c r="E247" s="86" t="s">
        <v>448</v>
      </c>
      <c r="F247" s="48"/>
      <c r="G247" s="7">
        <f t="shared" ref="G247:H249" si="28">G248</f>
        <v>300</v>
      </c>
      <c r="H247" s="7">
        <f t="shared" si="28"/>
        <v>300</v>
      </c>
      <c r="I247" s="149">
        <f t="shared" si="21"/>
        <v>1</v>
      </c>
    </row>
    <row r="248" spans="1:9" ht="25.5">
      <c r="A248" s="52" t="s">
        <v>262</v>
      </c>
      <c r="B248" s="48" t="s">
        <v>208</v>
      </c>
      <c r="C248" s="10" t="s">
        <v>205</v>
      </c>
      <c r="D248" s="10" t="s">
        <v>202</v>
      </c>
      <c r="E248" s="86" t="s">
        <v>448</v>
      </c>
      <c r="F248" s="48" t="s">
        <v>213</v>
      </c>
      <c r="G248" s="7">
        <f t="shared" si="28"/>
        <v>300</v>
      </c>
      <c r="H248" s="7">
        <f t="shared" si="28"/>
        <v>300</v>
      </c>
      <c r="I248" s="149">
        <f t="shared" si="21"/>
        <v>1</v>
      </c>
    </row>
    <row r="249" spans="1:9" ht="38.25">
      <c r="A249" s="52" t="s">
        <v>263</v>
      </c>
      <c r="B249" s="48" t="s">
        <v>208</v>
      </c>
      <c r="C249" s="10" t="s">
        <v>205</v>
      </c>
      <c r="D249" s="10" t="s">
        <v>202</v>
      </c>
      <c r="E249" s="86" t="s">
        <v>448</v>
      </c>
      <c r="F249" s="48" t="s">
        <v>214</v>
      </c>
      <c r="G249" s="7">
        <f t="shared" si="28"/>
        <v>300</v>
      </c>
      <c r="H249" s="7">
        <f t="shared" si="28"/>
        <v>300</v>
      </c>
      <c r="I249" s="149">
        <f t="shared" si="21"/>
        <v>1</v>
      </c>
    </row>
    <row r="250" spans="1:9" ht="38.25">
      <c r="A250" s="18" t="s">
        <v>264</v>
      </c>
      <c r="B250" s="48" t="s">
        <v>208</v>
      </c>
      <c r="C250" s="10" t="s">
        <v>205</v>
      </c>
      <c r="D250" s="10" t="s">
        <v>202</v>
      </c>
      <c r="E250" s="86" t="s">
        <v>448</v>
      </c>
      <c r="F250" s="48" t="s">
        <v>215</v>
      </c>
      <c r="G250" s="7">
        <v>300</v>
      </c>
      <c r="H250" s="7">
        <v>300</v>
      </c>
      <c r="I250" s="149">
        <f t="shared" si="21"/>
        <v>1</v>
      </c>
    </row>
    <row r="251" spans="1:9">
      <c r="A251" s="84" t="s">
        <v>266</v>
      </c>
      <c r="B251" s="10">
        <v>650</v>
      </c>
      <c r="C251" s="10" t="s">
        <v>205</v>
      </c>
      <c r="D251" s="10" t="s">
        <v>202</v>
      </c>
      <c r="E251" s="48" t="s">
        <v>267</v>
      </c>
      <c r="F251" s="48"/>
      <c r="G251" s="7">
        <f t="shared" ref="G251:H254" si="29">G252</f>
        <v>300</v>
      </c>
      <c r="H251" s="7">
        <f t="shared" si="29"/>
        <v>300</v>
      </c>
      <c r="I251" s="149">
        <f t="shared" si="21"/>
        <v>1</v>
      </c>
    </row>
    <row r="252" spans="1:9" ht="38.25">
      <c r="A252" s="18" t="s">
        <v>123</v>
      </c>
      <c r="B252" s="48" t="s">
        <v>208</v>
      </c>
      <c r="C252" s="10" t="s">
        <v>205</v>
      </c>
      <c r="D252" s="10" t="s">
        <v>202</v>
      </c>
      <c r="E252" s="86" t="s">
        <v>124</v>
      </c>
      <c r="F252" s="48"/>
      <c r="G252" s="7">
        <f t="shared" si="29"/>
        <v>300</v>
      </c>
      <c r="H252" s="7">
        <f t="shared" si="29"/>
        <v>300</v>
      </c>
      <c r="I252" s="149">
        <f t="shared" si="21"/>
        <v>1</v>
      </c>
    </row>
    <row r="253" spans="1:9" ht="25.5">
      <c r="A253" s="52" t="s">
        <v>262</v>
      </c>
      <c r="B253" s="48" t="s">
        <v>208</v>
      </c>
      <c r="C253" s="10" t="s">
        <v>205</v>
      </c>
      <c r="D253" s="10" t="s">
        <v>202</v>
      </c>
      <c r="E253" s="86" t="s">
        <v>124</v>
      </c>
      <c r="F253" s="48" t="s">
        <v>213</v>
      </c>
      <c r="G253" s="7">
        <f t="shared" si="29"/>
        <v>300</v>
      </c>
      <c r="H253" s="7">
        <f t="shared" si="29"/>
        <v>300</v>
      </c>
      <c r="I253" s="149">
        <f t="shared" si="21"/>
        <v>1</v>
      </c>
    </row>
    <row r="254" spans="1:9" ht="38.25">
      <c r="A254" s="52" t="s">
        <v>263</v>
      </c>
      <c r="B254" s="48" t="s">
        <v>208</v>
      </c>
      <c r="C254" s="10" t="s">
        <v>205</v>
      </c>
      <c r="D254" s="10" t="s">
        <v>202</v>
      </c>
      <c r="E254" s="86" t="s">
        <v>124</v>
      </c>
      <c r="F254" s="48" t="s">
        <v>214</v>
      </c>
      <c r="G254" s="7">
        <f t="shared" si="29"/>
        <v>300</v>
      </c>
      <c r="H254" s="7">
        <f t="shared" si="29"/>
        <v>300</v>
      </c>
      <c r="I254" s="149">
        <f t="shared" si="21"/>
        <v>1</v>
      </c>
    </row>
    <row r="255" spans="1:9" ht="38.25">
      <c r="A255" s="18" t="s">
        <v>264</v>
      </c>
      <c r="B255" s="48" t="s">
        <v>208</v>
      </c>
      <c r="C255" s="10" t="s">
        <v>205</v>
      </c>
      <c r="D255" s="10" t="s">
        <v>202</v>
      </c>
      <c r="E255" s="86" t="s">
        <v>124</v>
      </c>
      <c r="F255" s="48" t="s">
        <v>215</v>
      </c>
      <c r="G255" s="7">
        <v>300</v>
      </c>
      <c r="H255" s="7">
        <v>300</v>
      </c>
      <c r="I255" s="149">
        <f t="shared" si="21"/>
        <v>1</v>
      </c>
    </row>
    <row r="256" spans="1:9" ht="25.5">
      <c r="A256" s="21" t="s">
        <v>155</v>
      </c>
      <c r="B256" s="21" t="s">
        <v>208</v>
      </c>
      <c r="C256" s="90" t="s">
        <v>205</v>
      </c>
      <c r="D256" s="90" t="s">
        <v>205</v>
      </c>
      <c r="E256" s="21"/>
      <c r="F256" s="21"/>
      <c r="G256" s="91">
        <f t="shared" ref="G256:H258" si="30">G257</f>
        <v>267.7</v>
      </c>
      <c r="H256" s="91">
        <f t="shared" si="30"/>
        <v>267.7</v>
      </c>
      <c r="I256" s="150">
        <f t="shared" si="21"/>
        <v>1</v>
      </c>
    </row>
    <row r="257" spans="1:9" ht="30.75" customHeight="1">
      <c r="A257" s="52" t="s">
        <v>317</v>
      </c>
      <c r="B257" s="10">
        <v>650</v>
      </c>
      <c r="C257" s="10" t="s">
        <v>205</v>
      </c>
      <c r="D257" s="33" t="s">
        <v>205</v>
      </c>
      <c r="E257" s="33" t="s">
        <v>250</v>
      </c>
      <c r="F257" s="10"/>
      <c r="G257" s="7">
        <f t="shared" si="30"/>
        <v>267.7</v>
      </c>
      <c r="H257" s="7">
        <f t="shared" si="30"/>
        <v>267.7</v>
      </c>
      <c r="I257" s="149">
        <f t="shared" si="21"/>
        <v>1</v>
      </c>
    </row>
    <row r="258" spans="1:9">
      <c r="A258" s="52" t="s">
        <v>178</v>
      </c>
      <c r="B258" s="10">
        <v>650</v>
      </c>
      <c r="C258" s="10" t="s">
        <v>205</v>
      </c>
      <c r="D258" s="33" t="s">
        <v>205</v>
      </c>
      <c r="E258" s="33" t="s">
        <v>250</v>
      </c>
      <c r="F258" s="10">
        <v>500</v>
      </c>
      <c r="G258" s="7">
        <f t="shared" si="30"/>
        <v>267.7</v>
      </c>
      <c r="H258" s="7">
        <f t="shared" si="30"/>
        <v>267.7</v>
      </c>
      <c r="I258" s="149">
        <f t="shared" si="21"/>
        <v>1</v>
      </c>
    </row>
    <row r="259" spans="1:9">
      <c r="A259" s="52" t="s">
        <v>179</v>
      </c>
      <c r="B259" s="10">
        <v>650</v>
      </c>
      <c r="C259" s="10" t="s">
        <v>205</v>
      </c>
      <c r="D259" s="33" t="s">
        <v>205</v>
      </c>
      <c r="E259" s="33" t="s">
        <v>250</v>
      </c>
      <c r="F259" s="10">
        <v>540</v>
      </c>
      <c r="G259" s="7">
        <v>267.7</v>
      </c>
      <c r="H259" s="7">
        <v>267.7</v>
      </c>
      <c r="I259" s="149">
        <f t="shared" si="21"/>
        <v>1</v>
      </c>
    </row>
    <row r="260" spans="1:9">
      <c r="A260" s="11" t="s">
        <v>405</v>
      </c>
      <c r="B260" s="12" t="s">
        <v>208</v>
      </c>
      <c r="C260" s="12" t="s">
        <v>404</v>
      </c>
      <c r="D260" s="12"/>
      <c r="E260" s="30"/>
      <c r="F260" s="12"/>
      <c r="G260" s="13">
        <f t="shared" ref="G260:H266" si="31">G261</f>
        <v>239.4</v>
      </c>
      <c r="H260" s="13">
        <f t="shared" si="31"/>
        <v>239.4</v>
      </c>
      <c r="I260" s="152">
        <f t="shared" si="21"/>
        <v>1</v>
      </c>
    </row>
    <row r="261" spans="1:9" ht="25.5">
      <c r="A261" s="21" t="s">
        <v>406</v>
      </c>
      <c r="B261" s="31" t="s">
        <v>208</v>
      </c>
      <c r="C261" s="31" t="s">
        <v>404</v>
      </c>
      <c r="D261" s="31" t="s">
        <v>205</v>
      </c>
      <c r="E261" s="32"/>
      <c r="F261" s="31"/>
      <c r="G261" s="25">
        <f t="shared" si="31"/>
        <v>239.4</v>
      </c>
      <c r="H261" s="25">
        <f t="shared" si="31"/>
        <v>239.4</v>
      </c>
      <c r="I261" s="150">
        <f t="shared" si="21"/>
        <v>1</v>
      </c>
    </row>
    <row r="262" spans="1:9" ht="51">
      <c r="A262" s="17" t="s">
        <v>384</v>
      </c>
      <c r="B262" s="10" t="s">
        <v>208</v>
      </c>
      <c r="C262" s="10" t="s">
        <v>404</v>
      </c>
      <c r="D262" s="33" t="s">
        <v>205</v>
      </c>
      <c r="E262" s="49" t="s">
        <v>278</v>
      </c>
      <c r="F262" s="10"/>
      <c r="G262" s="7">
        <f t="shared" si="31"/>
        <v>239.4</v>
      </c>
      <c r="H262" s="7">
        <f t="shared" si="31"/>
        <v>239.4</v>
      </c>
      <c r="I262" s="149">
        <f t="shared" si="21"/>
        <v>1</v>
      </c>
    </row>
    <row r="263" spans="1:9" ht="63.75">
      <c r="A263" s="17" t="s">
        <v>387</v>
      </c>
      <c r="B263" s="10" t="s">
        <v>208</v>
      </c>
      <c r="C263" s="10" t="s">
        <v>404</v>
      </c>
      <c r="D263" s="33" t="s">
        <v>205</v>
      </c>
      <c r="E263" s="49" t="s">
        <v>304</v>
      </c>
      <c r="F263" s="10"/>
      <c r="G263" s="7">
        <f t="shared" si="31"/>
        <v>239.4</v>
      </c>
      <c r="H263" s="7">
        <f t="shared" si="31"/>
        <v>239.4</v>
      </c>
      <c r="I263" s="149">
        <f t="shared" si="21"/>
        <v>1</v>
      </c>
    </row>
    <row r="264" spans="1:9" ht="100.5" customHeight="1">
      <c r="A264" s="53" t="s">
        <v>408</v>
      </c>
      <c r="B264" s="48" t="s">
        <v>208</v>
      </c>
      <c r="C264" s="48" t="s">
        <v>404</v>
      </c>
      <c r="D264" s="49" t="s">
        <v>205</v>
      </c>
      <c r="E264" s="49" t="s">
        <v>407</v>
      </c>
      <c r="F264" s="10"/>
      <c r="G264" s="7">
        <f t="shared" si="31"/>
        <v>239.4</v>
      </c>
      <c r="H264" s="7">
        <f t="shared" si="31"/>
        <v>239.4</v>
      </c>
      <c r="I264" s="149">
        <f t="shared" si="21"/>
        <v>1</v>
      </c>
    </row>
    <row r="265" spans="1:9" ht="25.5">
      <c r="A265" s="52" t="s">
        <v>262</v>
      </c>
      <c r="B265" s="48" t="s">
        <v>208</v>
      </c>
      <c r="C265" s="48" t="s">
        <v>404</v>
      </c>
      <c r="D265" s="49" t="s">
        <v>205</v>
      </c>
      <c r="E265" s="49" t="s">
        <v>407</v>
      </c>
      <c r="F265" s="48" t="s">
        <v>213</v>
      </c>
      <c r="G265" s="7">
        <f t="shared" si="31"/>
        <v>239.4</v>
      </c>
      <c r="H265" s="7">
        <f t="shared" si="31"/>
        <v>239.4</v>
      </c>
      <c r="I265" s="149">
        <f t="shared" si="21"/>
        <v>1</v>
      </c>
    </row>
    <row r="266" spans="1:9" ht="38.25">
      <c r="A266" s="52" t="s">
        <v>263</v>
      </c>
      <c r="B266" s="48" t="s">
        <v>208</v>
      </c>
      <c r="C266" s="48" t="s">
        <v>404</v>
      </c>
      <c r="D266" s="49" t="s">
        <v>205</v>
      </c>
      <c r="E266" s="49" t="s">
        <v>407</v>
      </c>
      <c r="F266" s="48" t="s">
        <v>214</v>
      </c>
      <c r="G266" s="7">
        <f t="shared" si="31"/>
        <v>239.4</v>
      </c>
      <c r="H266" s="7">
        <f t="shared" si="31"/>
        <v>239.4</v>
      </c>
      <c r="I266" s="149">
        <f t="shared" si="21"/>
        <v>1</v>
      </c>
    </row>
    <row r="267" spans="1:9" ht="38.25">
      <c r="A267" s="18" t="s">
        <v>264</v>
      </c>
      <c r="B267" s="48" t="s">
        <v>208</v>
      </c>
      <c r="C267" s="48" t="s">
        <v>404</v>
      </c>
      <c r="D267" s="49" t="s">
        <v>205</v>
      </c>
      <c r="E267" s="49" t="s">
        <v>407</v>
      </c>
      <c r="F267" s="48" t="s">
        <v>215</v>
      </c>
      <c r="G267" s="7">
        <f>120-0.6+120</f>
        <v>239.4</v>
      </c>
      <c r="H267" s="7">
        <f>120-0.6+120</f>
        <v>239.4</v>
      </c>
      <c r="I267" s="149">
        <f t="shared" si="21"/>
        <v>1</v>
      </c>
    </row>
    <row r="268" spans="1:9">
      <c r="A268" s="11" t="s">
        <v>156</v>
      </c>
      <c r="B268" s="12">
        <v>650</v>
      </c>
      <c r="C268" s="12" t="s">
        <v>206</v>
      </c>
      <c r="D268" s="12"/>
      <c r="E268" s="30"/>
      <c r="F268" s="12"/>
      <c r="G268" s="13">
        <f>G269</f>
        <v>469</v>
      </c>
      <c r="H268" s="13">
        <f>H269</f>
        <v>436.59999999999997</v>
      </c>
      <c r="I268" s="152">
        <f t="shared" si="21"/>
        <v>0.93091684434968014</v>
      </c>
    </row>
    <row r="269" spans="1:9">
      <c r="A269" s="21" t="s">
        <v>157</v>
      </c>
      <c r="B269" s="31">
        <v>650</v>
      </c>
      <c r="C269" s="31" t="s">
        <v>206</v>
      </c>
      <c r="D269" s="31" t="s">
        <v>206</v>
      </c>
      <c r="E269" s="32"/>
      <c r="F269" s="31"/>
      <c r="G269" s="25">
        <f>G270+G276</f>
        <v>469</v>
      </c>
      <c r="H269" s="25">
        <f>H270+H276</f>
        <v>436.59999999999997</v>
      </c>
      <c r="I269" s="150">
        <f t="shared" si="21"/>
        <v>0.93091684434968014</v>
      </c>
    </row>
    <row r="270" spans="1:9" hidden="1">
      <c r="A270" s="5" t="s">
        <v>266</v>
      </c>
      <c r="B270" s="10">
        <v>650</v>
      </c>
      <c r="C270" s="10" t="s">
        <v>206</v>
      </c>
      <c r="D270" s="10" t="s">
        <v>206</v>
      </c>
      <c r="E270" s="49" t="s">
        <v>267</v>
      </c>
      <c r="F270" s="10"/>
      <c r="G270" s="7">
        <f t="shared" ref="G270:H272" si="32">G271</f>
        <v>0</v>
      </c>
      <c r="H270" s="7">
        <f t="shared" si="32"/>
        <v>0</v>
      </c>
      <c r="I270" s="149" t="e">
        <f t="shared" ref="I270:I333" si="33">H270/G270</f>
        <v>#DIV/0!</v>
      </c>
    </row>
    <row r="271" spans="1:9" ht="25.5" hidden="1">
      <c r="A271" s="5" t="s">
        <v>190</v>
      </c>
      <c r="B271" s="10">
        <v>650</v>
      </c>
      <c r="C271" s="10" t="s">
        <v>206</v>
      </c>
      <c r="D271" s="10" t="s">
        <v>206</v>
      </c>
      <c r="E271" s="33" t="s">
        <v>256</v>
      </c>
      <c r="F271" s="10"/>
      <c r="G271" s="7">
        <f t="shared" si="32"/>
        <v>0</v>
      </c>
      <c r="H271" s="7">
        <f t="shared" si="32"/>
        <v>0</v>
      </c>
      <c r="I271" s="149" t="e">
        <f t="shared" si="33"/>
        <v>#DIV/0!</v>
      </c>
    </row>
    <row r="272" spans="1:9" ht="63.75" hidden="1">
      <c r="A272" s="5" t="s">
        <v>191</v>
      </c>
      <c r="B272" s="10">
        <v>650</v>
      </c>
      <c r="C272" s="10" t="s">
        <v>206</v>
      </c>
      <c r="D272" s="10" t="s">
        <v>206</v>
      </c>
      <c r="E272" s="33" t="s">
        <v>256</v>
      </c>
      <c r="F272" s="10">
        <v>100</v>
      </c>
      <c r="G272" s="7">
        <f t="shared" si="32"/>
        <v>0</v>
      </c>
      <c r="H272" s="7">
        <f t="shared" si="32"/>
        <v>0</v>
      </c>
      <c r="I272" s="149" t="e">
        <f t="shared" si="33"/>
        <v>#DIV/0!</v>
      </c>
    </row>
    <row r="273" spans="1:9" ht="25.5" hidden="1">
      <c r="A273" s="5" t="s">
        <v>192</v>
      </c>
      <c r="B273" s="10">
        <v>650</v>
      </c>
      <c r="C273" s="10" t="s">
        <v>206</v>
      </c>
      <c r="D273" s="10" t="s">
        <v>206</v>
      </c>
      <c r="E273" s="33" t="s">
        <v>256</v>
      </c>
      <c r="F273" s="10">
        <v>110</v>
      </c>
      <c r="G273" s="7">
        <f>G274+G275</f>
        <v>0</v>
      </c>
      <c r="H273" s="7">
        <f>H274+H275</f>
        <v>0</v>
      </c>
      <c r="I273" s="149" t="e">
        <f t="shared" si="33"/>
        <v>#DIV/0!</v>
      </c>
    </row>
    <row r="274" spans="1:9" ht="25.5" hidden="1">
      <c r="A274" s="5" t="s">
        <v>259</v>
      </c>
      <c r="B274" s="10">
        <v>650</v>
      </c>
      <c r="C274" s="10" t="s">
        <v>206</v>
      </c>
      <c r="D274" s="10" t="s">
        <v>206</v>
      </c>
      <c r="E274" s="33" t="s">
        <v>256</v>
      </c>
      <c r="F274" s="10">
        <v>111</v>
      </c>
      <c r="G274" s="7"/>
      <c r="H274" s="7"/>
      <c r="I274" s="149" t="e">
        <f t="shared" si="33"/>
        <v>#DIV/0!</v>
      </c>
    </row>
    <row r="275" spans="1:9" ht="25.5" hidden="1">
      <c r="A275" s="5" t="s">
        <v>193</v>
      </c>
      <c r="B275" s="10">
        <v>650</v>
      </c>
      <c r="C275" s="10" t="s">
        <v>206</v>
      </c>
      <c r="D275" s="10" t="s">
        <v>206</v>
      </c>
      <c r="E275" s="33" t="s">
        <v>256</v>
      </c>
      <c r="F275" s="10">
        <v>112</v>
      </c>
      <c r="G275" s="7"/>
      <c r="H275" s="7"/>
      <c r="I275" s="149" t="e">
        <f t="shared" si="33"/>
        <v>#DIV/0!</v>
      </c>
    </row>
    <row r="276" spans="1:9" ht="51">
      <c r="A276" s="92" t="s">
        <v>391</v>
      </c>
      <c r="B276" s="48" t="s">
        <v>208</v>
      </c>
      <c r="C276" s="48" t="s">
        <v>206</v>
      </c>
      <c r="D276" s="48" t="s">
        <v>206</v>
      </c>
      <c r="E276" s="49" t="s">
        <v>284</v>
      </c>
      <c r="F276" s="48"/>
      <c r="G276" s="7">
        <f>G277</f>
        <v>469</v>
      </c>
      <c r="H276" s="7">
        <f>H277</f>
        <v>436.59999999999997</v>
      </c>
      <c r="I276" s="149">
        <f t="shared" si="33"/>
        <v>0.93091684434968014</v>
      </c>
    </row>
    <row r="277" spans="1:9" ht="76.5">
      <c r="A277" s="93" t="s">
        <v>392</v>
      </c>
      <c r="B277" s="48" t="s">
        <v>208</v>
      </c>
      <c r="C277" s="48" t="s">
        <v>206</v>
      </c>
      <c r="D277" s="48" t="s">
        <v>206</v>
      </c>
      <c r="E277" s="49" t="s">
        <v>306</v>
      </c>
      <c r="F277" s="48"/>
      <c r="G277" s="7">
        <f>G278+G283</f>
        <v>469</v>
      </c>
      <c r="H277" s="7">
        <f>H278+H283</f>
        <v>436.59999999999997</v>
      </c>
      <c r="I277" s="149">
        <f t="shared" si="33"/>
        <v>0.93091684434968014</v>
      </c>
    </row>
    <row r="278" spans="1:9" ht="102">
      <c r="A278" s="94" t="s">
        <v>393</v>
      </c>
      <c r="B278" s="48" t="s">
        <v>208</v>
      </c>
      <c r="C278" s="48" t="s">
        <v>206</v>
      </c>
      <c r="D278" s="48" t="s">
        <v>206</v>
      </c>
      <c r="E278" s="49" t="s">
        <v>285</v>
      </c>
      <c r="F278" s="48"/>
      <c r="G278" s="7">
        <f>G280</f>
        <v>394</v>
      </c>
      <c r="H278" s="7">
        <f>H280</f>
        <v>361.59999999999997</v>
      </c>
      <c r="I278" s="149">
        <f t="shared" si="33"/>
        <v>0.91776649746192884</v>
      </c>
    </row>
    <row r="279" spans="1:9" ht="63.75">
      <c r="A279" s="52" t="s">
        <v>191</v>
      </c>
      <c r="B279" s="48">
        <v>650</v>
      </c>
      <c r="C279" s="48" t="s">
        <v>206</v>
      </c>
      <c r="D279" s="48" t="s">
        <v>206</v>
      </c>
      <c r="E279" s="49" t="s">
        <v>285</v>
      </c>
      <c r="F279" s="48">
        <v>100</v>
      </c>
      <c r="G279" s="7">
        <f>G280</f>
        <v>394</v>
      </c>
      <c r="H279" s="7">
        <f>H280</f>
        <v>361.59999999999997</v>
      </c>
      <c r="I279" s="149">
        <f t="shared" si="33"/>
        <v>0.91776649746192884</v>
      </c>
    </row>
    <row r="280" spans="1:9" ht="25.5">
      <c r="A280" s="52" t="s">
        <v>192</v>
      </c>
      <c r="B280" s="48">
        <v>650</v>
      </c>
      <c r="C280" s="48" t="s">
        <v>206</v>
      </c>
      <c r="D280" s="48" t="s">
        <v>206</v>
      </c>
      <c r="E280" s="49" t="s">
        <v>285</v>
      </c>
      <c r="F280" s="48">
        <v>110</v>
      </c>
      <c r="G280" s="7">
        <f>G281+G282</f>
        <v>394</v>
      </c>
      <c r="H280" s="7">
        <f>H281+H282</f>
        <v>361.59999999999997</v>
      </c>
      <c r="I280" s="149">
        <f t="shared" si="33"/>
        <v>0.91776649746192884</v>
      </c>
    </row>
    <row r="281" spans="1:9" ht="25.5">
      <c r="A281" s="52" t="s">
        <v>259</v>
      </c>
      <c r="B281" s="48">
        <v>650</v>
      </c>
      <c r="C281" s="48" t="s">
        <v>206</v>
      </c>
      <c r="D281" s="48" t="s">
        <v>206</v>
      </c>
      <c r="E281" s="49" t="s">
        <v>285</v>
      </c>
      <c r="F281" s="48">
        <v>111</v>
      </c>
      <c r="G281" s="7">
        <f>296+89</f>
        <v>385</v>
      </c>
      <c r="H281" s="7">
        <f>296+89-28.8-3.6</f>
        <v>352.59999999999997</v>
      </c>
      <c r="I281" s="149">
        <f t="shared" si="33"/>
        <v>0.91584415584415579</v>
      </c>
    </row>
    <row r="282" spans="1:9" ht="25.5">
      <c r="A282" s="52" t="s">
        <v>193</v>
      </c>
      <c r="B282" s="48">
        <v>650</v>
      </c>
      <c r="C282" s="48" t="s">
        <v>206</v>
      </c>
      <c r="D282" s="48" t="s">
        <v>206</v>
      </c>
      <c r="E282" s="49" t="s">
        <v>285</v>
      </c>
      <c r="F282" s="48">
        <v>112</v>
      </c>
      <c r="G282" s="7">
        <f>45-36</f>
        <v>9</v>
      </c>
      <c r="H282" s="7">
        <f>45-36</f>
        <v>9</v>
      </c>
      <c r="I282" s="149">
        <f t="shared" si="33"/>
        <v>1</v>
      </c>
    </row>
    <row r="283" spans="1:9" ht="89.25">
      <c r="A283" s="93" t="s">
        <v>394</v>
      </c>
      <c r="B283" s="48" t="s">
        <v>208</v>
      </c>
      <c r="C283" s="48" t="s">
        <v>206</v>
      </c>
      <c r="D283" s="48" t="s">
        <v>206</v>
      </c>
      <c r="E283" s="49" t="s">
        <v>337</v>
      </c>
      <c r="F283" s="48"/>
      <c r="G283" s="7">
        <f t="shared" ref="G283:H285" si="34">G284</f>
        <v>75</v>
      </c>
      <c r="H283" s="7">
        <f t="shared" si="34"/>
        <v>75</v>
      </c>
      <c r="I283" s="149">
        <f t="shared" si="33"/>
        <v>1</v>
      </c>
    </row>
    <row r="284" spans="1:9" ht="25.5">
      <c r="A284" s="52" t="s">
        <v>262</v>
      </c>
      <c r="B284" s="48" t="s">
        <v>208</v>
      </c>
      <c r="C284" s="48" t="s">
        <v>206</v>
      </c>
      <c r="D284" s="48" t="s">
        <v>206</v>
      </c>
      <c r="E284" s="49" t="s">
        <v>337</v>
      </c>
      <c r="F284" s="48" t="s">
        <v>213</v>
      </c>
      <c r="G284" s="7">
        <f t="shared" si="34"/>
        <v>75</v>
      </c>
      <c r="H284" s="7">
        <f t="shared" si="34"/>
        <v>75</v>
      </c>
      <c r="I284" s="149">
        <f t="shared" si="33"/>
        <v>1</v>
      </c>
    </row>
    <row r="285" spans="1:9" ht="38.25">
      <c r="A285" s="52" t="s">
        <v>263</v>
      </c>
      <c r="B285" s="48" t="s">
        <v>208</v>
      </c>
      <c r="C285" s="48" t="s">
        <v>206</v>
      </c>
      <c r="D285" s="48" t="s">
        <v>206</v>
      </c>
      <c r="E285" s="49" t="s">
        <v>337</v>
      </c>
      <c r="F285" s="48" t="s">
        <v>214</v>
      </c>
      <c r="G285" s="7">
        <f t="shared" si="34"/>
        <v>75</v>
      </c>
      <c r="H285" s="7">
        <f t="shared" si="34"/>
        <v>75</v>
      </c>
      <c r="I285" s="149">
        <f t="shared" si="33"/>
        <v>1</v>
      </c>
    </row>
    <row r="286" spans="1:9" ht="38.25">
      <c r="A286" s="95" t="s">
        <v>264</v>
      </c>
      <c r="B286" s="48" t="s">
        <v>208</v>
      </c>
      <c r="C286" s="48" t="s">
        <v>206</v>
      </c>
      <c r="D286" s="48" t="s">
        <v>206</v>
      </c>
      <c r="E286" s="49" t="s">
        <v>337</v>
      </c>
      <c r="F286" s="48" t="s">
        <v>215</v>
      </c>
      <c r="G286" s="7">
        <f>45+30</f>
        <v>75</v>
      </c>
      <c r="H286" s="7">
        <f>45+30</f>
        <v>75</v>
      </c>
      <c r="I286" s="149">
        <f t="shared" si="33"/>
        <v>1</v>
      </c>
    </row>
    <row r="287" spans="1:9">
      <c r="A287" s="11" t="s">
        <v>236</v>
      </c>
      <c r="B287" s="12">
        <v>650</v>
      </c>
      <c r="C287" s="12" t="s">
        <v>203</v>
      </c>
      <c r="D287" s="12"/>
      <c r="E287" s="30"/>
      <c r="F287" s="12"/>
      <c r="G287" s="13">
        <f>G288+G312</f>
        <v>6614.1</v>
      </c>
      <c r="H287" s="13">
        <f>H288+H312</f>
        <v>6272.6</v>
      </c>
      <c r="I287" s="152">
        <f t="shared" si="33"/>
        <v>0.94836788073963196</v>
      </c>
    </row>
    <row r="288" spans="1:9">
      <c r="A288" s="21" t="s">
        <v>158</v>
      </c>
      <c r="B288" s="31">
        <v>650</v>
      </c>
      <c r="C288" s="31" t="s">
        <v>203</v>
      </c>
      <c r="D288" s="31" t="s">
        <v>199</v>
      </c>
      <c r="E288" s="32"/>
      <c r="F288" s="31"/>
      <c r="G288" s="25">
        <f>G289</f>
        <v>6021.1</v>
      </c>
      <c r="H288" s="25">
        <f>H289</f>
        <v>5679.8</v>
      </c>
      <c r="I288" s="150">
        <f t="shared" si="33"/>
        <v>0.94331600538107652</v>
      </c>
    </row>
    <row r="289" spans="1:9" ht="51">
      <c r="A289" s="93" t="s">
        <v>391</v>
      </c>
      <c r="B289" s="86" t="s">
        <v>208</v>
      </c>
      <c r="C289" s="86" t="s">
        <v>203</v>
      </c>
      <c r="D289" s="33" t="s">
        <v>199</v>
      </c>
      <c r="E289" s="86" t="s">
        <v>284</v>
      </c>
      <c r="F289" s="86"/>
      <c r="G289" s="7">
        <f>G290</f>
        <v>6021.1</v>
      </c>
      <c r="H289" s="7">
        <f>H290</f>
        <v>5679.8</v>
      </c>
      <c r="I289" s="149">
        <f t="shared" si="33"/>
        <v>0.94331600538107652</v>
      </c>
    </row>
    <row r="290" spans="1:9" ht="76.5">
      <c r="A290" s="93" t="s">
        <v>395</v>
      </c>
      <c r="B290" s="86">
        <v>650</v>
      </c>
      <c r="C290" s="86" t="s">
        <v>203</v>
      </c>
      <c r="D290" s="33" t="s">
        <v>199</v>
      </c>
      <c r="E290" s="86" t="s">
        <v>307</v>
      </c>
      <c r="F290" s="96"/>
      <c r="G290" s="7">
        <f>G291+G304+G308</f>
        <v>6021.1</v>
      </c>
      <c r="H290" s="7">
        <f>H291+H304+H308</f>
        <v>5679.8</v>
      </c>
      <c r="I290" s="149">
        <f t="shared" si="33"/>
        <v>0.94331600538107652</v>
      </c>
    </row>
    <row r="291" spans="1:9" ht="102">
      <c r="A291" s="94" t="s">
        <v>396</v>
      </c>
      <c r="B291" s="86">
        <v>650</v>
      </c>
      <c r="C291" s="86" t="s">
        <v>203</v>
      </c>
      <c r="D291" s="33" t="s">
        <v>199</v>
      </c>
      <c r="E291" s="86" t="s">
        <v>286</v>
      </c>
      <c r="F291" s="96"/>
      <c r="G291" s="7">
        <f>G292+G296+G300</f>
        <v>5321.6</v>
      </c>
      <c r="H291" s="7">
        <f>H292+H296+H300</f>
        <v>4980.3</v>
      </c>
      <c r="I291" s="149">
        <f t="shared" si="33"/>
        <v>0.9358651533373421</v>
      </c>
    </row>
    <row r="292" spans="1:9" ht="63.75">
      <c r="A292" s="52" t="s">
        <v>191</v>
      </c>
      <c r="B292" s="48">
        <v>650</v>
      </c>
      <c r="C292" s="86" t="s">
        <v>203</v>
      </c>
      <c r="D292" s="33" t="s">
        <v>199</v>
      </c>
      <c r="E292" s="86" t="s">
        <v>286</v>
      </c>
      <c r="F292" s="48">
        <v>100</v>
      </c>
      <c r="G292" s="7">
        <f>G293</f>
        <v>4364.6000000000004</v>
      </c>
      <c r="H292" s="7">
        <f>H293</f>
        <v>4206.8999999999996</v>
      </c>
      <c r="I292" s="149">
        <f t="shared" si="33"/>
        <v>0.96386839572927629</v>
      </c>
    </row>
    <row r="293" spans="1:9" ht="25.5">
      <c r="A293" s="52" t="s">
        <v>192</v>
      </c>
      <c r="B293" s="48">
        <v>650</v>
      </c>
      <c r="C293" s="86" t="s">
        <v>203</v>
      </c>
      <c r="D293" s="97" t="s">
        <v>199</v>
      </c>
      <c r="E293" s="86" t="s">
        <v>286</v>
      </c>
      <c r="F293" s="48">
        <v>110</v>
      </c>
      <c r="G293" s="7">
        <f>G294+G295</f>
        <v>4364.6000000000004</v>
      </c>
      <c r="H293" s="7">
        <f>H294+H295</f>
        <v>4206.8999999999996</v>
      </c>
      <c r="I293" s="149">
        <f t="shared" si="33"/>
        <v>0.96386839572927629</v>
      </c>
    </row>
    <row r="294" spans="1:9" ht="25.5">
      <c r="A294" s="52" t="s">
        <v>259</v>
      </c>
      <c r="B294" s="48">
        <v>650</v>
      </c>
      <c r="C294" s="86" t="s">
        <v>203</v>
      </c>
      <c r="D294" s="97" t="s">
        <v>199</v>
      </c>
      <c r="E294" s="86" t="s">
        <v>286</v>
      </c>
      <c r="F294" s="48">
        <v>111</v>
      </c>
      <c r="G294" s="7">
        <f>3266.8+984.2</f>
        <v>4251</v>
      </c>
      <c r="H294" s="7">
        <f>3266.8+984.2-103.1-54.6</f>
        <v>4093.2999999999997</v>
      </c>
      <c r="I294" s="149">
        <f t="shared" si="33"/>
        <v>0.96290284638908485</v>
      </c>
    </row>
    <row r="295" spans="1:9" ht="25.5">
      <c r="A295" s="52" t="s">
        <v>193</v>
      </c>
      <c r="B295" s="48">
        <v>650</v>
      </c>
      <c r="C295" s="86" t="s">
        <v>203</v>
      </c>
      <c r="D295" s="97" t="s">
        <v>199</v>
      </c>
      <c r="E295" s="86" t="s">
        <v>286</v>
      </c>
      <c r="F295" s="48">
        <v>112</v>
      </c>
      <c r="G295" s="7">
        <f>100+13.6</f>
        <v>113.6</v>
      </c>
      <c r="H295" s="7">
        <f>100+13.6</f>
        <v>113.6</v>
      </c>
      <c r="I295" s="149">
        <f t="shared" si="33"/>
        <v>1</v>
      </c>
    </row>
    <row r="296" spans="1:9" ht="25.5">
      <c r="A296" s="52" t="s">
        <v>262</v>
      </c>
      <c r="B296" s="48">
        <v>650</v>
      </c>
      <c r="C296" s="86" t="s">
        <v>203</v>
      </c>
      <c r="D296" s="97" t="s">
        <v>199</v>
      </c>
      <c r="E296" s="86" t="s">
        <v>286</v>
      </c>
      <c r="F296" s="48">
        <v>200</v>
      </c>
      <c r="G296" s="7">
        <f>G297</f>
        <v>936.7</v>
      </c>
      <c r="H296" s="7">
        <f>H297</f>
        <v>753.1</v>
      </c>
      <c r="I296" s="149">
        <f t="shared" si="33"/>
        <v>0.8039927404718693</v>
      </c>
    </row>
    <row r="297" spans="1:9" ht="38.25">
      <c r="A297" s="52" t="s">
        <v>263</v>
      </c>
      <c r="B297" s="48">
        <v>650</v>
      </c>
      <c r="C297" s="86" t="s">
        <v>203</v>
      </c>
      <c r="D297" s="97" t="s">
        <v>199</v>
      </c>
      <c r="E297" s="86" t="s">
        <v>286</v>
      </c>
      <c r="F297" s="48">
        <v>240</v>
      </c>
      <c r="G297" s="7">
        <f>G298+G299</f>
        <v>936.7</v>
      </c>
      <c r="H297" s="7">
        <f>H298+H299</f>
        <v>753.1</v>
      </c>
      <c r="I297" s="149">
        <f t="shared" si="33"/>
        <v>0.8039927404718693</v>
      </c>
    </row>
    <row r="298" spans="1:9" ht="25.5">
      <c r="A298" s="52" t="s">
        <v>183</v>
      </c>
      <c r="B298" s="48">
        <v>650</v>
      </c>
      <c r="C298" s="86" t="s">
        <v>203</v>
      </c>
      <c r="D298" s="97" t="s">
        <v>199</v>
      </c>
      <c r="E298" s="86" t="s">
        <v>286</v>
      </c>
      <c r="F298" s="48">
        <v>242</v>
      </c>
      <c r="G298" s="7">
        <v>70</v>
      </c>
      <c r="H298" s="7">
        <f>70-21.9</f>
        <v>48.1</v>
      </c>
      <c r="I298" s="149">
        <f t="shared" si="33"/>
        <v>0.68714285714285717</v>
      </c>
    </row>
    <row r="299" spans="1:9" ht="38.25">
      <c r="A299" s="52" t="s">
        <v>264</v>
      </c>
      <c r="B299" s="48">
        <v>650</v>
      </c>
      <c r="C299" s="86" t="s">
        <v>203</v>
      </c>
      <c r="D299" s="97" t="s">
        <v>199</v>
      </c>
      <c r="E299" s="86" t="s">
        <v>286</v>
      </c>
      <c r="F299" s="48">
        <v>244</v>
      </c>
      <c r="G299" s="7">
        <f>1+13+630+19+100+30+90+36.4-74.8-0.5+22.6</f>
        <v>866.7</v>
      </c>
      <c r="H299" s="7">
        <f>1+13+630+19+100+30+90+36.4-74.8-0.5+22.6-161.7</f>
        <v>705</v>
      </c>
      <c r="I299" s="149">
        <f t="shared" si="33"/>
        <v>0.81343025268258906</v>
      </c>
    </row>
    <row r="300" spans="1:9">
      <c r="A300" s="52" t="s">
        <v>174</v>
      </c>
      <c r="B300" s="48">
        <v>650</v>
      </c>
      <c r="C300" s="86" t="s">
        <v>203</v>
      </c>
      <c r="D300" s="97" t="s">
        <v>199</v>
      </c>
      <c r="E300" s="86" t="s">
        <v>286</v>
      </c>
      <c r="F300" s="48">
        <v>800</v>
      </c>
      <c r="G300" s="7">
        <f>G301</f>
        <v>20.3</v>
      </c>
      <c r="H300" s="7">
        <f>H301</f>
        <v>20.3</v>
      </c>
      <c r="I300" s="149">
        <f t="shared" si="33"/>
        <v>1</v>
      </c>
    </row>
    <row r="301" spans="1:9">
      <c r="A301" s="52" t="s">
        <v>175</v>
      </c>
      <c r="B301" s="48">
        <v>650</v>
      </c>
      <c r="C301" s="86" t="s">
        <v>203</v>
      </c>
      <c r="D301" s="97" t="s">
        <v>199</v>
      </c>
      <c r="E301" s="86" t="s">
        <v>286</v>
      </c>
      <c r="F301" s="48">
        <v>850</v>
      </c>
      <c r="G301" s="7">
        <f>G303+G302</f>
        <v>20.3</v>
      </c>
      <c r="H301" s="7">
        <f>H303+H302</f>
        <v>20.3</v>
      </c>
      <c r="I301" s="149">
        <f t="shared" si="33"/>
        <v>1</v>
      </c>
    </row>
    <row r="302" spans="1:9" ht="25.5">
      <c r="A302" s="52" t="s">
        <v>433</v>
      </c>
      <c r="B302" s="48" t="s">
        <v>208</v>
      </c>
      <c r="C302" s="86" t="s">
        <v>203</v>
      </c>
      <c r="D302" s="97" t="s">
        <v>199</v>
      </c>
      <c r="E302" s="86" t="s">
        <v>286</v>
      </c>
      <c r="F302" s="48" t="s">
        <v>434</v>
      </c>
      <c r="G302" s="7">
        <f>11.2-0.2</f>
        <v>11</v>
      </c>
      <c r="H302" s="7">
        <f>11.2-0.2</f>
        <v>11</v>
      </c>
      <c r="I302" s="149">
        <f t="shared" si="33"/>
        <v>1</v>
      </c>
    </row>
    <row r="303" spans="1:9">
      <c r="A303" s="52" t="s">
        <v>176</v>
      </c>
      <c r="B303" s="48">
        <v>650</v>
      </c>
      <c r="C303" s="86" t="s">
        <v>203</v>
      </c>
      <c r="D303" s="97" t="s">
        <v>199</v>
      </c>
      <c r="E303" s="86" t="s">
        <v>286</v>
      </c>
      <c r="F303" s="48">
        <v>852</v>
      </c>
      <c r="G303" s="7">
        <f>20-11.2+0.5</f>
        <v>9.3000000000000007</v>
      </c>
      <c r="H303" s="7">
        <f>20-11.2+0.5</f>
        <v>9.3000000000000007</v>
      </c>
      <c r="I303" s="149">
        <f t="shared" si="33"/>
        <v>1</v>
      </c>
    </row>
    <row r="304" spans="1:9" ht="38.25">
      <c r="A304" s="52" t="s">
        <v>338</v>
      </c>
      <c r="B304" s="86" t="s">
        <v>208</v>
      </c>
      <c r="C304" s="86" t="s">
        <v>203</v>
      </c>
      <c r="D304" s="97" t="s">
        <v>199</v>
      </c>
      <c r="E304" s="86" t="s">
        <v>339</v>
      </c>
      <c r="F304" s="86"/>
      <c r="G304" s="28">
        <f t="shared" ref="G304:H306" si="35">G305</f>
        <v>692.50000000000023</v>
      </c>
      <c r="H304" s="28">
        <f t="shared" si="35"/>
        <v>692.50000000000023</v>
      </c>
      <c r="I304" s="149">
        <f t="shared" si="33"/>
        <v>1</v>
      </c>
    </row>
    <row r="305" spans="1:9" ht="63.75">
      <c r="A305" s="52" t="s">
        <v>191</v>
      </c>
      <c r="B305" s="48">
        <v>650</v>
      </c>
      <c r="C305" s="86" t="s">
        <v>203</v>
      </c>
      <c r="D305" s="33" t="s">
        <v>199</v>
      </c>
      <c r="E305" s="86" t="s">
        <v>339</v>
      </c>
      <c r="F305" s="48">
        <v>100</v>
      </c>
      <c r="G305" s="28">
        <f t="shared" si="35"/>
        <v>692.50000000000023</v>
      </c>
      <c r="H305" s="28">
        <f t="shared" si="35"/>
        <v>692.50000000000023</v>
      </c>
      <c r="I305" s="149">
        <f t="shared" si="33"/>
        <v>1</v>
      </c>
    </row>
    <row r="306" spans="1:9" ht="25.5">
      <c r="A306" s="52" t="s">
        <v>192</v>
      </c>
      <c r="B306" s="48">
        <v>650</v>
      </c>
      <c r="C306" s="86" t="s">
        <v>203</v>
      </c>
      <c r="D306" s="97" t="s">
        <v>199</v>
      </c>
      <c r="E306" s="86" t="s">
        <v>339</v>
      </c>
      <c r="F306" s="48">
        <v>110</v>
      </c>
      <c r="G306" s="28">
        <f t="shared" si="35"/>
        <v>692.50000000000023</v>
      </c>
      <c r="H306" s="28">
        <f t="shared" si="35"/>
        <v>692.50000000000023</v>
      </c>
      <c r="I306" s="149">
        <f t="shared" si="33"/>
        <v>1</v>
      </c>
    </row>
    <row r="307" spans="1:9" ht="25.5">
      <c r="A307" s="52" t="s">
        <v>259</v>
      </c>
      <c r="B307" s="48">
        <v>650</v>
      </c>
      <c r="C307" s="86" t="s">
        <v>203</v>
      </c>
      <c r="D307" s="97" t="s">
        <v>199</v>
      </c>
      <c r="E307" s="86" t="s">
        <v>339</v>
      </c>
      <c r="F307" s="48">
        <v>111</v>
      </c>
      <c r="G307" s="28">
        <f>1217.2+367.6-669.1-223.2</f>
        <v>692.50000000000023</v>
      </c>
      <c r="H307" s="28">
        <f>1217.2+367.6-669.1-223.2</f>
        <v>692.50000000000023</v>
      </c>
      <c r="I307" s="149">
        <f t="shared" si="33"/>
        <v>1</v>
      </c>
    </row>
    <row r="308" spans="1:9" ht="38.25">
      <c r="A308" s="52" t="s">
        <v>340</v>
      </c>
      <c r="B308" s="86" t="s">
        <v>208</v>
      </c>
      <c r="C308" s="86" t="s">
        <v>203</v>
      </c>
      <c r="D308" s="97" t="s">
        <v>199</v>
      </c>
      <c r="E308" s="86" t="s">
        <v>341</v>
      </c>
      <c r="F308" s="86"/>
      <c r="G308" s="28">
        <f t="shared" ref="G308:H310" si="36">G309</f>
        <v>7</v>
      </c>
      <c r="H308" s="28">
        <f t="shared" si="36"/>
        <v>7</v>
      </c>
      <c r="I308" s="149">
        <f t="shared" si="33"/>
        <v>1</v>
      </c>
    </row>
    <row r="309" spans="1:9" ht="63.75">
      <c r="A309" s="52" t="s">
        <v>191</v>
      </c>
      <c r="B309" s="48">
        <v>650</v>
      </c>
      <c r="C309" s="86" t="s">
        <v>203</v>
      </c>
      <c r="D309" s="33" t="s">
        <v>199</v>
      </c>
      <c r="E309" s="86" t="s">
        <v>341</v>
      </c>
      <c r="F309" s="48">
        <v>100</v>
      </c>
      <c r="G309" s="28">
        <f t="shared" si="36"/>
        <v>7</v>
      </c>
      <c r="H309" s="28">
        <f t="shared" si="36"/>
        <v>7</v>
      </c>
      <c r="I309" s="149">
        <f t="shared" si="33"/>
        <v>1</v>
      </c>
    </row>
    <row r="310" spans="1:9" ht="25.5">
      <c r="A310" s="52" t="s">
        <v>192</v>
      </c>
      <c r="B310" s="48">
        <v>650</v>
      </c>
      <c r="C310" s="86" t="s">
        <v>203</v>
      </c>
      <c r="D310" s="97" t="s">
        <v>199</v>
      </c>
      <c r="E310" s="86" t="s">
        <v>341</v>
      </c>
      <c r="F310" s="48">
        <v>110</v>
      </c>
      <c r="G310" s="28">
        <f t="shared" si="36"/>
        <v>7</v>
      </c>
      <c r="H310" s="28">
        <f t="shared" si="36"/>
        <v>7</v>
      </c>
      <c r="I310" s="149">
        <f t="shared" si="33"/>
        <v>1</v>
      </c>
    </row>
    <row r="311" spans="1:9" ht="25.5">
      <c r="A311" s="52" t="s">
        <v>259</v>
      </c>
      <c r="B311" s="48">
        <v>650</v>
      </c>
      <c r="C311" s="86" t="s">
        <v>203</v>
      </c>
      <c r="D311" s="97" t="s">
        <v>199</v>
      </c>
      <c r="E311" s="86" t="s">
        <v>341</v>
      </c>
      <c r="F311" s="48">
        <v>111</v>
      </c>
      <c r="G311" s="28">
        <f>12.3+3.7-9</f>
        <v>7</v>
      </c>
      <c r="H311" s="28">
        <f>12.3+3.7-9</f>
        <v>7</v>
      </c>
      <c r="I311" s="149">
        <f t="shared" si="33"/>
        <v>1</v>
      </c>
    </row>
    <row r="312" spans="1:9" ht="25.5">
      <c r="A312" s="21" t="s">
        <v>247</v>
      </c>
      <c r="B312" s="81" t="s">
        <v>208</v>
      </c>
      <c r="C312" s="81" t="s">
        <v>203</v>
      </c>
      <c r="D312" s="82" t="s">
        <v>201</v>
      </c>
      <c r="E312" s="81"/>
      <c r="F312" s="81"/>
      <c r="G312" s="83">
        <f>G313+G319</f>
        <v>593</v>
      </c>
      <c r="H312" s="83">
        <f>H313+H319</f>
        <v>592.79999999999995</v>
      </c>
      <c r="I312" s="150">
        <f t="shared" si="33"/>
        <v>0.99966273187183807</v>
      </c>
    </row>
    <row r="313" spans="1:9" ht="51">
      <c r="A313" s="93" t="s">
        <v>391</v>
      </c>
      <c r="B313" s="86" t="s">
        <v>208</v>
      </c>
      <c r="C313" s="86" t="s">
        <v>203</v>
      </c>
      <c r="D313" s="97" t="s">
        <v>201</v>
      </c>
      <c r="E313" s="86" t="s">
        <v>284</v>
      </c>
      <c r="F313" s="7"/>
      <c r="G313" s="7">
        <f t="shared" ref="G313:H315" si="37">G314</f>
        <v>212.7</v>
      </c>
      <c r="H313" s="7">
        <f t="shared" si="37"/>
        <v>212.5</v>
      </c>
      <c r="I313" s="149">
        <f t="shared" si="33"/>
        <v>0.99905970850963799</v>
      </c>
    </row>
    <row r="314" spans="1:9" ht="76.5">
      <c r="A314" s="93" t="s">
        <v>395</v>
      </c>
      <c r="B314" s="86">
        <v>650</v>
      </c>
      <c r="C314" s="86" t="s">
        <v>203</v>
      </c>
      <c r="D314" s="97" t="s">
        <v>201</v>
      </c>
      <c r="E314" s="86" t="s">
        <v>307</v>
      </c>
      <c r="F314" s="7"/>
      <c r="G314" s="7">
        <f t="shared" si="37"/>
        <v>212.7</v>
      </c>
      <c r="H314" s="7">
        <f t="shared" si="37"/>
        <v>212.5</v>
      </c>
      <c r="I314" s="149">
        <f t="shared" si="33"/>
        <v>0.99905970850963799</v>
      </c>
    </row>
    <row r="315" spans="1:9" ht="89.25">
      <c r="A315" s="93" t="s">
        <v>397</v>
      </c>
      <c r="B315" s="86">
        <v>650</v>
      </c>
      <c r="C315" s="86" t="s">
        <v>203</v>
      </c>
      <c r="D315" s="97" t="s">
        <v>201</v>
      </c>
      <c r="E315" s="86" t="s">
        <v>342</v>
      </c>
      <c r="F315" s="96"/>
      <c r="G315" s="28">
        <f t="shared" si="37"/>
        <v>212.7</v>
      </c>
      <c r="H315" s="28">
        <f t="shared" si="37"/>
        <v>212.5</v>
      </c>
      <c r="I315" s="149">
        <f t="shared" si="33"/>
        <v>0.99905970850963799</v>
      </c>
    </row>
    <row r="316" spans="1:9" ht="25.5">
      <c r="A316" s="52" t="s">
        <v>262</v>
      </c>
      <c r="B316" s="48">
        <v>650</v>
      </c>
      <c r="C316" s="48" t="s">
        <v>203</v>
      </c>
      <c r="D316" s="49" t="s">
        <v>201</v>
      </c>
      <c r="E316" s="86" t="s">
        <v>342</v>
      </c>
      <c r="F316" s="48">
        <v>200</v>
      </c>
      <c r="G316" s="26">
        <f>G318</f>
        <v>212.7</v>
      </c>
      <c r="H316" s="26">
        <f>H318</f>
        <v>212.5</v>
      </c>
      <c r="I316" s="149">
        <f t="shared" si="33"/>
        <v>0.99905970850963799</v>
      </c>
    </row>
    <row r="317" spans="1:9" ht="38.25">
      <c r="A317" s="52" t="s">
        <v>263</v>
      </c>
      <c r="B317" s="48">
        <v>650</v>
      </c>
      <c r="C317" s="48" t="s">
        <v>203</v>
      </c>
      <c r="D317" s="49" t="s">
        <v>201</v>
      </c>
      <c r="E317" s="86" t="s">
        <v>342</v>
      </c>
      <c r="F317" s="48">
        <v>240</v>
      </c>
      <c r="G317" s="26">
        <f>G318</f>
        <v>212.7</v>
      </c>
      <c r="H317" s="26">
        <f>H318</f>
        <v>212.5</v>
      </c>
      <c r="I317" s="149">
        <f t="shared" si="33"/>
        <v>0.99905970850963799</v>
      </c>
    </row>
    <row r="318" spans="1:9" ht="38.25">
      <c r="A318" s="52" t="s">
        <v>264</v>
      </c>
      <c r="B318" s="48">
        <v>650</v>
      </c>
      <c r="C318" s="48" t="s">
        <v>203</v>
      </c>
      <c r="D318" s="49" t="s">
        <v>201</v>
      </c>
      <c r="E318" s="86" t="s">
        <v>342</v>
      </c>
      <c r="F318" s="48">
        <v>244</v>
      </c>
      <c r="G318" s="7">
        <f>120+27.1+50+15.6</f>
        <v>212.7</v>
      </c>
      <c r="H318" s="7">
        <f>120+27.1+50+15.6-0.2</f>
        <v>212.5</v>
      </c>
      <c r="I318" s="149">
        <f t="shared" si="33"/>
        <v>0.99905970850963799</v>
      </c>
    </row>
    <row r="319" spans="1:9" ht="38.25">
      <c r="A319" s="52" t="s">
        <v>331</v>
      </c>
      <c r="B319" s="48" t="s">
        <v>208</v>
      </c>
      <c r="C319" s="48" t="s">
        <v>203</v>
      </c>
      <c r="D319" s="49" t="s">
        <v>201</v>
      </c>
      <c r="E319" s="86" t="s">
        <v>332</v>
      </c>
      <c r="F319" s="48"/>
      <c r="G319" s="7">
        <f t="shared" ref="G319:H322" si="38">G320</f>
        <v>380.29999999999995</v>
      </c>
      <c r="H319" s="7">
        <f t="shared" si="38"/>
        <v>380.29999999999995</v>
      </c>
      <c r="I319" s="149">
        <f t="shared" si="33"/>
        <v>1</v>
      </c>
    </row>
    <row r="320" spans="1:9" ht="37.5" customHeight="1">
      <c r="A320" s="52" t="s">
        <v>333</v>
      </c>
      <c r="B320" s="48" t="s">
        <v>208</v>
      </c>
      <c r="C320" s="48" t="s">
        <v>203</v>
      </c>
      <c r="D320" s="49" t="s">
        <v>201</v>
      </c>
      <c r="E320" s="86" t="s">
        <v>334</v>
      </c>
      <c r="F320" s="48"/>
      <c r="G320" s="7">
        <f t="shared" si="38"/>
        <v>380.29999999999995</v>
      </c>
      <c r="H320" s="7">
        <f t="shared" si="38"/>
        <v>380.29999999999995</v>
      </c>
      <c r="I320" s="149">
        <f t="shared" si="33"/>
        <v>1</v>
      </c>
    </row>
    <row r="321" spans="1:9" ht="25.5">
      <c r="A321" s="52" t="s">
        <v>262</v>
      </c>
      <c r="B321" s="48" t="s">
        <v>208</v>
      </c>
      <c r="C321" s="48" t="s">
        <v>203</v>
      </c>
      <c r="D321" s="49" t="s">
        <v>201</v>
      </c>
      <c r="E321" s="86" t="s">
        <v>334</v>
      </c>
      <c r="F321" s="48" t="s">
        <v>213</v>
      </c>
      <c r="G321" s="7">
        <f t="shared" si="38"/>
        <v>380.29999999999995</v>
      </c>
      <c r="H321" s="7">
        <f t="shared" si="38"/>
        <v>380.29999999999995</v>
      </c>
      <c r="I321" s="149">
        <f t="shared" si="33"/>
        <v>1</v>
      </c>
    </row>
    <row r="322" spans="1:9" ht="38.25">
      <c r="A322" s="52" t="s">
        <v>263</v>
      </c>
      <c r="B322" s="48" t="s">
        <v>208</v>
      </c>
      <c r="C322" s="48" t="s">
        <v>203</v>
      </c>
      <c r="D322" s="49" t="s">
        <v>201</v>
      </c>
      <c r="E322" s="86" t="s">
        <v>334</v>
      </c>
      <c r="F322" s="48" t="s">
        <v>214</v>
      </c>
      <c r="G322" s="7">
        <f t="shared" si="38"/>
        <v>380.29999999999995</v>
      </c>
      <c r="H322" s="7">
        <f t="shared" si="38"/>
        <v>380.29999999999995</v>
      </c>
      <c r="I322" s="149">
        <f t="shared" si="33"/>
        <v>1</v>
      </c>
    </row>
    <row r="323" spans="1:9" ht="38.25">
      <c r="A323" s="52" t="s">
        <v>264</v>
      </c>
      <c r="B323" s="48" t="s">
        <v>208</v>
      </c>
      <c r="C323" s="48" t="s">
        <v>203</v>
      </c>
      <c r="D323" s="49" t="s">
        <v>201</v>
      </c>
      <c r="E323" s="86" t="s">
        <v>334</v>
      </c>
      <c r="F323" s="48" t="s">
        <v>215</v>
      </c>
      <c r="G323" s="7">
        <f>300+13+50+60-27.1-15.6</f>
        <v>380.29999999999995</v>
      </c>
      <c r="H323" s="7">
        <f>300+13+50+60-27.1-15.6</f>
        <v>380.29999999999995</v>
      </c>
      <c r="I323" s="149">
        <f t="shared" si="33"/>
        <v>1</v>
      </c>
    </row>
    <row r="324" spans="1:9">
      <c r="A324" s="11" t="s">
        <v>159</v>
      </c>
      <c r="B324" s="12">
        <v>650</v>
      </c>
      <c r="C324" s="12">
        <v>10</v>
      </c>
      <c r="D324" s="30"/>
      <c r="E324" s="12"/>
      <c r="F324" s="12"/>
      <c r="G324" s="13">
        <f t="shared" ref="G324:H330" si="39">G325</f>
        <v>180</v>
      </c>
      <c r="H324" s="13">
        <f t="shared" si="39"/>
        <v>180</v>
      </c>
      <c r="I324" s="152">
        <f t="shared" si="33"/>
        <v>1</v>
      </c>
    </row>
    <row r="325" spans="1:9">
      <c r="A325" s="21" t="s">
        <v>160</v>
      </c>
      <c r="B325" s="31">
        <v>650</v>
      </c>
      <c r="C325" s="31">
        <v>10</v>
      </c>
      <c r="D325" s="32" t="s">
        <v>199</v>
      </c>
      <c r="E325" s="31"/>
      <c r="F325" s="31"/>
      <c r="G325" s="25">
        <f t="shared" si="39"/>
        <v>180</v>
      </c>
      <c r="H325" s="25">
        <f t="shared" si="39"/>
        <v>180</v>
      </c>
      <c r="I325" s="150">
        <f t="shared" si="33"/>
        <v>1</v>
      </c>
    </row>
    <row r="326" spans="1:9" ht="63.75">
      <c r="A326" s="85" t="s">
        <v>368</v>
      </c>
      <c r="B326" s="10">
        <v>650</v>
      </c>
      <c r="C326" s="10">
        <v>10</v>
      </c>
      <c r="D326" s="33" t="s">
        <v>199</v>
      </c>
      <c r="E326" s="48" t="s">
        <v>288</v>
      </c>
      <c r="F326" s="10"/>
      <c r="G326" s="7">
        <f t="shared" si="39"/>
        <v>180</v>
      </c>
      <c r="H326" s="7">
        <f t="shared" si="39"/>
        <v>180</v>
      </c>
      <c r="I326" s="149">
        <f t="shared" si="33"/>
        <v>1</v>
      </c>
    </row>
    <row r="327" spans="1:9" ht="87.75" customHeight="1">
      <c r="A327" s="85" t="s">
        <v>398</v>
      </c>
      <c r="B327" s="10">
        <v>650</v>
      </c>
      <c r="C327" s="10">
        <v>10</v>
      </c>
      <c r="D327" s="33" t="s">
        <v>199</v>
      </c>
      <c r="E327" s="10" t="s">
        <v>308</v>
      </c>
      <c r="F327" s="10"/>
      <c r="G327" s="7">
        <f>G329</f>
        <v>180</v>
      </c>
      <c r="H327" s="7">
        <f>H329</f>
        <v>180</v>
      </c>
      <c r="I327" s="149">
        <f t="shared" si="33"/>
        <v>1</v>
      </c>
    </row>
    <row r="328" spans="1:9" ht="102.75" customHeight="1">
      <c r="A328" s="85" t="s">
        <v>399</v>
      </c>
      <c r="B328" s="10">
        <v>650</v>
      </c>
      <c r="C328" s="10">
        <v>10</v>
      </c>
      <c r="D328" s="33" t="s">
        <v>199</v>
      </c>
      <c r="E328" s="10" t="s">
        <v>290</v>
      </c>
      <c r="F328" s="10"/>
      <c r="G328" s="7">
        <f>G329</f>
        <v>180</v>
      </c>
      <c r="H328" s="7">
        <f>H329</f>
        <v>180</v>
      </c>
      <c r="I328" s="149">
        <f t="shared" si="33"/>
        <v>1</v>
      </c>
    </row>
    <row r="329" spans="1:9" ht="25.5">
      <c r="A329" s="5" t="s">
        <v>194</v>
      </c>
      <c r="B329" s="10">
        <v>650</v>
      </c>
      <c r="C329" s="10">
        <v>10</v>
      </c>
      <c r="D329" s="33" t="s">
        <v>199</v>
      </c>
      <c r="E329" s="10" t="s">
        <v>290</v>
      </c>
      <c r="F329" s="10">
        <v>300</v>
      </c>
      <c r="G329" s="7">
        <f t="shared" si="39"/>
        <v>180</v>
      </c>
      <c r="H329" s="7">
        <f t="shared" si="39"/>
        <v>180</v>
      </c>
      <c r="I329" s="149">
        <f t="shared" si="33"/>
        <v>1</v>
      </c>
    </row>
    <row r="330" spans="1:9" ht="25.5">
      <c r="A330" s="5" t="s">
        <v>195</v>
      </c>
      <c r="B330" s="10">
        <v>650</v>
      </c>
      <c r="C330" s="10">
        <v>10</v>
      </c>
      <c r="D330" s="33" t="s">
        <v>199</v>
      </c>
      <c r="E330" s="10" t="s">
        <v>290</v>
      </c>
      <c r="F330" s="10">
        <v>320</v>
      </c>
      <c r="G330" s="7">
        <f t="shared" si="39"/>
        <v>180</v>
      </c>
      <c r="H330" s="7">
        <f t="shared" si="39"/>
        <v>180</v>
      </c>
      <c r="I330" s="149">
        <f t="shared" si="33"/>
        <v>1</v>
      </c>
    </row>
    <row r="331" spans="1:9" ht="38.25">
      <c r="A331" s="5" t="s">
        <v>265</v>
      </c>
      <c r="B331" s="10">
        <v>650</v>
      </c>
      <c r="C331" s="10">
        <v>10</v>
      </c>
      <c r="D331" s="33" t="s">
        <v>199</v>
      </c>
      <c r="E331" s="10" t="s">
        <v>290</v>
      </c>
      <c r="F331" s="10">
        <v>321</v>
      </c>
      <c r="G331" s="7">
        <v>180</v>
      </c>
      <c r="H331" s="7">
        <v>180</v>
      </c>
      <c r="I331" s="149">
        <f t="shared" si="33"/>
        <v>1</v>
      </c>
    </row>
    <row r="332" spans="1:9">
      <c r="A332" s="11" t="s">
        <v>161</v>
      </c>
      <c r="B332" s="12">
        <v>650</v>
      </c>
      <c r="C332" s="12">
        <v>11</v>
      </c>
      <c r="D332" s="30"/>
      <c r="E332" s="12"/>
      <c r="F332" s="12"/>
      <c r="G332" s="13">
        <f t="shared" ref="G332:H338" si="40">G333</f>
        <v>5</v>
      </c>
      <c r="H332" s="13">
        <f t="shared" si="40"/>
        <v>5</v>
      </c>
      <c r="I332" s="152">
        <f t="shared" si="33"/>
        <v>1</v>
      </c>
    </row>
    <row r="333" spans="1:9">
      <c r="A333" s="21" t="s">
        <v>196</v>
      </c>
      <c r="B333" s="31">
        <v>650</v>
      </c>
      <c r="C333" s="31">
        <v>11</v>
      </c>
      <c r="D333" s="32" t="s">
        <v>199</v>
      </c>
      <c r="E333" s="31"/>
      <c r="F333" s="31"/>
      <c r="G333" s="25">
        <f t="shared" si="40"/>
        <v>5</v>
      </c>
      <c r="H333" s="25">
        <f t="shared" si="40"/>
        <v>5</v>
      </c>
      <c r="I333" s="150">
        <f t="shared" si="33"/>
        <v>1</v>
      </c>
    </row>
    <row r="334" spans="1:9" ht="51">
      <c r="A334" s="85" t="s">
        <v>391</v>
      </c>
      <c r="B334" s="10">
        <v>650</v>
      </c>
      <c r="C334" s="10">
        <v>11</v>
      </c>
      <c r="D334" s="33" t="s">
        <v>199</v>
      </c>
      <c r="E334" s="48" t="s">
        <v>284</v>
      </c>
      <c r="F334" s="10"/>
      <c r="G334" s="7">
        <f t="shared" si="40"/>
        <v>5</v>
      </c>
      <c r="H334" s="7">
        <f t="shared" si="40"/>
        <v>5</v>
      </c>
      <c r="I334" s="149">
        <f t="shared" ref="I334:I346" si="41">H334/G334</f>
        <v>1</v>
      </c>
    </row>
    <row r="335" spans="1:9" ht="76.5">
      <c r="A335" s="85" t="s">
        <v>400</v>
      </c>
      <c r="B335" s="10">
        <v>650</v>
      </c>
      <c r="C335" s="10">
        <v>11</v>
      </c>
      <c r="D335" s="33" t="s">
        <v>199</v>
      </c>
      <c r="E335" s="48" t="s">
        <v>309</v>
      </c>
      <c r="F335" s="10"/>
      <c r="G335" s="7">
        <f>G337</f>
        <v>5</v>
      </c>
      <c r="H335" s="7">
        <f>H337</f>
        <v>5</v>
      </c>
      <c r="I335" s="149">
        <f t="shared" si="41"/>
        <v>1</v>
      </c>
    </row>
    <row r="336" spans="1:9" ht="89.25">
      <c r="A336" s="85" t="s">
        <v>401</v>
      </c>
      <c r="B336" s="10">
        <v>650</v>
      </c>
      <c r="C336" s="10">
        <v>11</v>
      </c>
      <c r="D336" s="33" t="s">
        <v>199</v>
      </c>
      <c r="E336" s="48" t="s">
        <v>291</v>
      </c>
      <c r="F336" s="10"/>
      <c r="G336" s="7">
        <f>G337</f>
        <v>5</v>
      </c>
      <c r="H336" s="7">
        <f>H337</f>
        <v>5</v>
      </c>
      <c r="I336" s="149">
        <f t="shared" si="41"/>
        <v>1</v>
      </c>
    </row>
    <row r="337" spans="1:9" ht="25.5">
      <c r="A337" s="5" t="s">
        <v>262</v>
      </c>
      <c r="B337" s="10">
        <v>650</v>
      </c>
      <c r="C337" s="10">
        <v>11</v>
      </c>
      <c r="D337" s="33" t="s">
        <v>199</v>
      </c>
      <c r="E337" s="48" t="s">
        <v>291</v>
      </c>
      <c r="F337" s="10">
        <v>200</v>
      </c>
      <c r="G337" s="7">
        <f t="shared" si="40"/>
        <v>5</v>
      </c>
      <c r="H337" s="7">
        <f t="shared" si="40"/>
        <v>5</v>
      </c>
      <c r="I337" s="149">
        <f t="shared" si="41"/>
        <v>1</v>
      </c>
    </row>
    <row r="338" spans="1:9" ht="38.25">
      <c r="A338" s="5" t="s">
        <v>263</v>
      </c>
      <c r="B338" s="10">
        <v>650</v>
      </c>
      <c r="C338" s="10">
        <v>11</v>
      </c>
      <c r="D338" s="33" t="s">
        <v>199</v>
      </c>
      <c r="E338" s="48" t="s">
        <v>291</v>
      </c>
      <c r="F338" s="10">
        <v>240</v>
      </c>
      <c r="G338" s="7">
        <f t="shared" si="40"/>
        <v>5</v>
      </c>
      <c r="H338" s="7">
        <f t="shared" si="40"/>
        <v>5</v>
      </c>
      <c r="I338" s="149">
        <f t="shared" si="41"/>
        <v>1</v>
      </c>
    </row>
    <row r="339" spans="1:9" ht="38.25">
      <c r="A339" s="5" t="s">
        <v>264</v>
      </c>
      <c r="B339" s="10">
        <v>650</v>
      </c>
      <c r="C339" s="10">
        <v>11</v>
      </c>
      <c r="D339" s="33" t="s">
        <v>199</v>
      </c>
      <c r="E339" s="48" t="s">
        <v>291</v>
      </c>
      <c r="F339" s="10">
        <v>244</v>
      </c>
      <c r="G339" s="7">
        <f>35-30</f>
        <v>5</v>
      </c>
      <c r="H339" s="7">
        <f>35-30</f>
        <v>5</v>
      </c>
      <c r="I339" s="149">
        <f t="shared" si="41"/>
        <v>1</v>
      </c>
    </row>
    <row r="340" spans="1:9">
      <c r="A340" s="11" t="s">
        <v>162</v>
      </c>
      <c r="B340" s="12">
        <v>650</v>
      </c>
      <c r="C340" s="12">
        <v>12</v>
      </c>
      <c r="D340" s="30"/>
      <c r="E340" s="12"/>
      <c r="F340" s="12"/>
      <c r="G340" s="13">
        <f t="shared" ref="G340:H344" si="42">G341</f>
        <v>40</v>
      </c>
      <c r="H340" s="13">
        <f t="shared" si="42"/>
        <v>5.6000000000000014</v>
      </c>
      <c r="I340" s="152">
        <f t="shared" si="41"/>
        <v>0.14000000000000004</v>
      </c>
    </row>
    <row r="341" spans="1:9" ht="25.5">
      <c r="A341" s="21" t="s">
        <v>163</v>
      </c>
      <c r="B341" s="31">
        <v>650</v>
      </c>
      <c r="C341" s="31">
        <v>12</v>
      </c>
      <c r="D341" s="32" t="s">
        <v>201</v>
      </c>
      <c r="E341" s="31"/>
      <c r="F341" s="31"/>
      <c r="G341" s="25">
        <f t="shared" si="42"/>
        <v>40</v>
      </c>
      <c r="H341" s="25">
        <f t="shared" si="42"/>
        <v>5.6000000000000014</v>
      </c>
      <c r="I341" s="150">
        <f t="shared" si="41"/>
        <v>0.14000000000000004</v>
      </c>
    </row>
    <row r="342" spans="1:9">
      <c r="A342" s="5" t="s">
        <v>266</v>
      </c>
      <c r="B342" s="10">
        <v>650</v>
      </c>
      <c r="C342" s="10">
        <v>12</v>
      </c>
      <c r="D342" s="33" t="s">
        <v>201</v>
      </c>
      <c r="E342" s="10" t="s">
        <v>267</v>
      </c>
      <c r="F342" s="10"/>
      <c r="G342" s="7">
        <f t="shared" si="42"/>
        <v>40</v>
      </c>
      <c r="H342" s="7">
        <f t="shared" si="42"/>
        <v>5.6000000000000014</v>
      </c>
      <c r="I342" s="149">
        <f t="shared" si="41"/>
        <v>0.14000000000000004</v>
      </c>
    </row>
    <row r="343" spans="1:9" ht="25.5">
      <c r="A343" s="5" t="s">
        <v>262</v>
      </c>
      <c r="B343" s="10">
        <v>650</v>
      </c>
      <c r="C343" s="10">
        <v>12</v>
      </c>
      <c r="D343" s="33" t="s">
        <v>201</v>
      </c>
      <c r="E343" s="10" t="s">
        <v>252</v>
      </c>
      <c r="F343" s="10">
        <v>200</v>
      </c>
      <c r="G343" s="7">
        <f t="shared" si="42"/>
        <v>40</v>
      </c>
      <c r="H343" s="7">
        <f t="shared" si="42"/>
        <v>5.6000000000000014</v>
      </c>
      <c r="I343" s="149">
        <f t="shared" si="41"/>
        <v>0.14000000000000004</v>
      </c>
    </row>
    <row r="344" spans="1:9" ht="38.25">
      <c r="A344" s="5" t="s">
        <v>263</v>
      </c>
      <c r="B344" s="10">
        <v>650</v>
      </c>
      <c r="C344" s="10">
        <v>12</v>
      </c>
      <c r="D344" s="33" t="s">
        <v>201</v>
      </c>
      <c r="E344" s="10" t="s">
        <v>252</v>
      </c>
      <c r="F344" s="10">
        <v>240</v>
      </c>
      <c r="G344" s="7">
        <f t="shared" si="42"/>
        <v>40</v>
      </c>
      <c r="H344" s="7">
        <f t="shared" si="42"/>
        <v>5.6000000000000014</v>
      </c>
      <c r="I344" s="149">
        <f t="shared" si="41"/>
        <v>0.14000000000000004</v>
      </c>
    </row>
    <row r="345" spans="1:9" ht="38.25">
      <c r="A345" s="5" t="s">
        <v>264</v>
      </c>
      <c r="B345" s="10">
        <v>650</v>
      </c>
      <c r="C345" s="10">
        <v>12</v>
      </c>
      <c r="D345" s="33" t="s">
        <v>201</v>
      </c>
      <c r="E345" s="10" t="s">
        <v>252</v>
      </c>
      <c r="F345" s="10">
        <v>244</v>
      </c>
      <c r="G345" s="7">
        <v>40</v>
      </c>
      <c r="H345" s="7">
        <f>40-34.4</f>
        <v>5.6000000000000014</v>
      </c>
      <c r="I345" s="149">
        <f t="shared" si="41"/>
        <v>0.14000000000000004</v>
      </c>
    </row>
    <row r="346" spans="1:9">
      <c r="A346" s="14" t="s">
        <v>197</v>
      </c>
      <c r="B346" s="14"/>
      <c r="C346" s="14"/>
      <c r="D346" s="14"/>
      <c r="E346" s="14"/>
      <c r="F346" s="14"/>
      <c r="G346" s="29">
        <f>G13+G69+G81+G126+G167+G268+G287+G324+G332+G340+G261</f>
        <v>71496.5</v>
      </c>
      <c r="H346" s="29">
        <f>H13+H69+H81+H126+H167+H268+H287+H324+H332+H340+H261</f>
        <v>63253</v>
      </c>
      <c r="I346" s="151">
        <f t="shared" si="41"/>
        <v>0.88470064968215223</v>
      </c>
    </row>
    <row r="347" spans="1:9">
      <c r="G347" s="102"/>
    </row>
    <row r="348" spans="1:9">
      <c r="G348" s="153"/>
      <c r="H348" s="153"/>
    </row>
    <row r="349" spans="1:9">
      <c r="G349" s="153"/>
      <c r="H349" s="153"/>
    </row>
  </sheetData>
  <mergeCells count="10">
    <mergeCell ref="F1:I1"/>
    <mergeCell ref="E2:I2"/>
    <mergeCell ref="E3:I3"/>
    <mergeCell ref="E4:I4"/>
    <mergeCell ref="A10:I10"/>
    <mergeCell ref="A6:H6"/>
    <mergeCell ref="F5:I5"/>
    <mergeCell ref="A7:I7"/>
    <mergeCell ref="A8:I8"/>
    <mergeCell ref="A9:I9"/>
  </mergeCells>
  <phoneticPr fontId="0" type="noConversion"/>
  <pageMargins left="1.1811023622047245" right="0" top="0.78740157480314965" bottom="0.39370078740157483" header="0.51181102362204722" footer="0.51181102362204722"/>
  <pageSetup paperSize="9" scale="86" fitToHeight="1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60" t="s">
        <v>230</v>
      </c>
      <c r="F1" s="160"/>
      <c r="G1" s="160"/>
      <c r="H1" s="160"/>
    </row>
    <row r="2" spans="1:9">
      <c r="D2" s="160" t="s">
        <v>313</v>
      </c>
      <c r="E2" s="160"/>
      <c r="F2" s="160"/>
      <c r="G2" s="160"/>
      <c r="H2" s="160"/>
    </row>
    <row r="3" spans="1:9">
      <c r="D3" s="160" t="s">
        <v>207</v>
      </c>
      <c r="E3" s="160"/>
      <c r="F3" s="160"/>
      <c r="G3" s="160"/>
      <c r="H3" s="160"/>
    </row>
    <row r="4" spans="1:9">
      <c r="D4" s="160" t="s">
        <v>134</v>
      </c>
      <c r="E4" s="160"/>
      <c r="F4" s="160"/>
      <c r="G4" s="160"/>
      <c r="H4" s="160"/>
    </row>
    <row r="5" spans="1:9">
      <c r="E5" s="160" t="s">
        <v>316</v>
      </c>
      <c r="F5" s="160"/>
      <c r="G5" s="160"/>
      <c r="H5" s="160"/>
    </row>
    <row r="6" spans="1:9">
      <c r="E6" s="2"/>
      <c r="F6" s="2"/>
      <c r="G6" s="2"/>
      <c r="H6" s="2"/>
    </row>
    <row r="7" spans="1:9" ht="27" customHeight="1">
      <c r="A7" s="184" t="s">
        <v>345</v>
      </c>
      <c r="B7" s="184"/>
      <c r="C7" s="184"/>
      <c r="D7" s="184"/>
      <c r="E7" s="184"/>
      <c r="F7" s="184"/>
      <c r="G7" s="184"/>
      <c r="H7" s="184"/>
      <c r="I7" s="61"/>
    </row>
    <row r="8" spans="1:9" ht="15">
      <c r="A8" s="2"/>
      <c r="B8" s="2"/>
      <c r="C8" s="2"/>
      <c r="D8" s="2"/>
      <c r="E8" s="2"/>
      <c r="F8" s="181" t="s">
        <v>231</v>
      </c>
      <c r="G8" s="181"/>
      <c r="H8" s="181"/>
      <c r="I8" s="61"/>
    </row>
    <row r="9" spans="1:9" ht="25.5">
      <c r="A9" s="64" t="s">
        <v>232</v>
      </c>
      <c r="B9" s="65" t="s">
        <v>136</v>
      </c>
      <c r="C9" s="65" t="s">
        <v>233</v>
      </c>
      <c r="D9" s="65" t="s">
        <v>167</v>
      </c>
      <c r="E9" s="65" t="s">
        <v>166</v>
      </c>
      <c r="F9" s="64" t="s">
        <v>219</v>
      </c>
      <c r="G9" s="66" t="s">
        <v>229</v>
      </c>
      <c r="H9" s="64" t="s">
        <v>315</v>
      </c>
      <c r="I9" s="61"/>
    </row>
    <row r="10" spans="1:9" ht="15">
      <c r="A10" s="6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61"/>
    </row>
    <row r="11" spans="1:9" ht="25.5" customHeight="1">
      <c r="A11" s="182" t="s">
        <v>287</v>
      </c>
      <c r="B11" s="56" t="s">
        <v>199</v>
      </c>
      <c r="C11" s="56" t="s">
        <v>222</v>
      </c>
      <c r="D11" s="49" t="s">
        <v>288</v>
      </c>
      <c r="E11" s="56" t="s">
        <v>214</v>
      </c>
      <c r="F11" s="70">
        <f ca="1">'Прил.4 (2015 вед)'!G35</f>
        <v>50</v>
      </c>
      <c r="G11" s="71" t="e">
        <f>#REF!</f>
        <v>#REF!</v>
      </c>
      <c r="H11" s="70" t="e">
        <f>#REF!</f>
        <v>#REF!</v>
      </c>
      <c r="I11" s="61"/>
    </row>
    <row r="12" spans="1:9" ht="25.5" customHeight="1">
      <c r="A12" s="183"/>
      <c r="B12" s="10">
        <v>10</v>
      </c>
      <c r="C12" s="33" t="s">
        <v>199</v>
      </c>
      <c r="D12" s="10" t="s">
        <v>288</v>
      </c>
      <c r="E12" s="10" t="s">
        <v>346</v>
      </c>
      <c r="F12" s="70">
        <f ca="1">'Прил.4 (2015 вед)'!G326</f>
        <v>180</v>
      </c>
      <c r="G12" s="71" t="e">
        <f>#REF!</f>
        <v>#REF!</v>
      </c>
      <c r="H12" s="70" t="e">
        <f>#REF!</f>
        <v>#REF!</v>
      </c>
      <c r="I12" s="61"/>
    </row>
    <row r="13" spans="1:9" ht="56.25" customHeight="1">
      <c r="A13" s="68" t="s">
        <v>292</v>
      </c>
      <c r="B13" s="10" t="s">
        <v>202</v>
      </c>
      <c r="C13" s="33">
        <v>14</v>
      </c>
      <c r="D13" s="49" t="s">
        <v>221</v>
      </c>
      <c r="E13" s="10" t="s">
        <v>214</v>
      </c>
      <c r="F13" s="70">
        <f ca="1">'Прил.4 (2015 вед)'!G113</f>
        <v>300.89999999999998</v>
      </c>
      <c r="G13" s="71" t="e">
        <f>#REF!</f>
        <v>#REF!</v>
      </c>
      <c r="H13" s="70" t="e">
        <f>#REF!</f>
        <v>#REF!</v>
      </c>
      <c r="I13" s="67"/>
    </row>
    <row r="14" spans="1:9" ht="15">
      <c r="A14" s="176" t="s">
        <v>310</v>
      </c>
      <c r="B14" s="10" t="s">
        <v>201</v>
      </c>
      <c r="C14" s="33" t="s">
        <v>203</v>
      </c>
      <c r="D14" s="49" t="s">
        <v>273</v>
      </c>
      <c r="E14" s="36" t="s">
        <v>217</v>
      </c>
      <c r="F14" s="70">
        <f ca="1">'Прил.4 (2015 вед)'!G134</f>
        <v>1000</v>
      </c>
      <c r="G14" s="71" t="e">
        <f>#REF!</f>
        <v>#REF!</v>
      </c>
      <c r="H14" s="70" t="e">
        <f>#REF!</f>
        <v>#REF!</v>
      </c>
      <c r="I14" s="67"/>
    </row>
    <row r="15" spans="1:9" ht="15">
      <c r="A15" s="177"/>
      <c r="B15" s="33" t="s">
        <v>201</v>
      </c>
      <c r="C15" s="33" t="s">
        <v>204</v>
      </c>
      <c r="D15" s="33" t="s">
        <v>273</v>
      </c>
      <c r="E15" s="56" t="s">
        <v>214</v>
      </c>
      <c r="F15" s="70">
        <f ca="1">'Прил.4 (2015 вед)'!G144</f>
        <v>3551.6000000000004</v>
      </c>
      <c r="G15" s="70" t="e">
        <f>#REF!</f>
        <v>#REF!</v>
      </c>
      <c r="H15" s="70" t="e">
        <f>#REF!</f>
        <v>#REF!</v>
      </c>
      <c r="I15" s="67"/>
    </row>
    <row r="16" spans="1:9" ht="39" customHeight="1">
      <c r="A16" s="52" t="s">
        <v>276</v>
      </c>
      <c r="B16" s="56" t="s">
        <v>205</v>
      </c>
      <c r="C16" s="56" t="s">
        <v>199</v>
      </c>
      <c r="D16" s="49" t="s">
        <v>312</v>
      </c>
      <c r="E16" s="56" t="s">
        <v>214</v>
      </c>
      <c r="F16" s="70">
        <f ca="1">'Прил.4 (2015 вед)'!G169</f>
        <v>90</v>
      </c>
      <c r="G16" s="70" t="e">
        <f>#REF!</f>
        <v>#REF!</v>
      </c>
      <c r="H16" s="70" t="e">
        <f>#REF!</f>
        <v>#REF!</v>
      </c>
      <c r="I16" s="67"/>
    </row>
    <row r="17" spans="1:9" ht="38.25">
      <c r="A17" s="69" t="s">
        <v>311</v>
      </c>
      <c r="B17" s="56" t="s">
        <v>205</v>
      </c>
      <c r="C17" s="56" t="s">
        <v>202</v>
      </c>
      <c r="D17" s="56" t="s">
        <v>278</v>
      </c>
      <c r="E17" s="56" t="s">
        <v>214</v>
      </c>
      <c r="F17" s="70">
        <f ca="1">'Прил.4 (2015 вед)'!G213</f>
        <v>3528.2</v>
      </c>
      <c r="G17" s="70" t="e">
        <f>#REF!</f>
        <v>#REF!</v>
      </c>
      <c r="H17" s="70" t="e">
        <f>#REF!</f>
        <v>#REF!</v>
      </c>
      <c r="I17" s="67"/>
    </row>
    <row r="18" spans="1:9" ht="21" customHeight="1">
      <c r="A18" s="178" t="s">
        <v>283</v>
      </c>
      <c r="B18" s="56" t="s">
        <v>206</v>
      </c>
      <c r="C18" s="56" t="s">
        <v>206</v>
      </c>
      <c r="D18" s="56" t="s">
        <v>284</v>
      </c>
      <c r="E18" s="56" t="s">
        <v>347</v>
      </c>
      <c r="F18" s="70">
        <f ca="1">'Прил.4 (2015 вед)'!G280</f>
        <v>394</v>
      </c>
      <c r="G18" s="70" t="e">
        <f>#REF!</f>
        <v>#REF!</v>
      </c>
      <c r="H18" s="70" t="e">
        <f>#REF!</f>
        <v>#REF!</v>
      </c>
      <c r="I18" s="67"/>
    </row>
    <row r="19" spans="1:9" ht="21" customHeight="1">
      <c r="A19" s="179"/>
      <c r="B19" s="56" t="s">
        <v>206</v>
      </c>
      <c r="C19" s="56" t="s">
        <v>206</v>
      </c>
      <c r="D19" s="56" t="s">
        <v>284</v>
      </c>
      <c r="E19" s="56" t="s">
        <v>214</v>
      </c>
      <c r="F19" s="70">
        <f ca="1">'Прил.4 (2015 вед)'!G285</f>
        <v>75</v>
      </c>
      <c r="G19" s="70" t="e">
        <f>#REF!</f>
        <v>#REF!</v>
      </c>
      <c r="H19" s="70" t="e">
        <f>#REF!</f>
        <v>#REF!</v>
      </c>
      <c r="I19" s="67"/>
    </row>
    <row r="20" spans="1:9" ht="15">
      <c r="A20" s="179"/>
      <c r="B20" s="56" t="s">
        <v>203</v>
      </c>
      <c r="C20" s="56" t="s">
        <v>199</v>
      </c>
      <c r="D20" s="56" t="s">
        <v>284</v>
      </c>
      <c r="E20" s="56" t="s">
        <v>347</v>
      </c>
      <c r="F20" s="70">
        <f ca="1">'Прил.4 (2015 вед)'!G293+'Прил.4 (2015 вед)'!G306+'Прил.4 (2015 вед)'!G310</f>
        <v>5064.1000000000004</v>
      </c>
      <c r="G20" s="70" t="e">
        <f>#REF!+#REF!+#REF!</f>
        <v>#REF!</v>
      </c>
      <c r="H20" s="70" t="e">
        <f>#REF!+#REF!+#REF!</f>
        <v>#REF!</v>
      </c>
      <c r="I20" s="61"/>
    </row>
    <row r="21" spans="1:9">
      <c r="A21" s="179"/>
      <c r="B21" s="56" t="s">
        <v>203</v>
      </c>
      <c r="C21" s="56" t="s">
        <v>199</v>
      </c>
      <c r="D21" s="56" t="s">
        <v>284</v>
      </c>
      <c r="E21" s="56" t="s">
        <v>214</v>
      </c>
      <c r="F21" s="70">
        <f ca="1">'Прил.4 (2015 вед)'!G297</f>
        <v>936.7</v>
      </c>
      <c r="G21" s="70" t="e">
        <f>#REF!</f>
        <v>#REF!</v>
      </c>
      <c r="H21" s="70" t="e">
        <f>#REF!</f>
        <v>#REF!</v>
      </c>
    </row>
    <row r="22" spans="1:9">
      <c r="A22" s="179"/>
      <c r="B22" s="56" t="s">
        <v>203</v>
      </c>
      <c r="C22" s="56" t="s">
        <v>199</v>
      </c>
      <c r="D22" s="56" t="s">
        <v>284</v>
      </c>
      <c r="E22" s="56" t="s">
        <v>348</v>
      </c>
      <c r="F22" s="70">
        <f ca="1">'Прил.4 (2015 вед)'!G301</f>
        <v>20.3</v>
      </c>
      <c r="G22" s="70" t="e">
        <f>#REF!</f>
        <v>#REF!</v>
      </c>
      <c r="H22" s="70" t="e">
        <f>#REF!</f>
        <v>#REF!</v>
      </c>
    </row>
    <row r="23" spans="1:9">
      <c r="A23" s="179"/>
      <c r="B23" s="56" t="s">
        <v>203</v>
      </c>
      <c r="C23" s="56" t="s">
        <v>201</v>
      </c>
      <c r="D23" s="56" t="s">
        <v>284</v>
      </c>
      <c r="E23" s="56" t="s">
        <v>214</v>
      </c>
      <c r="F23" s="70">
        <f ca="1">'Прил.4 (2015 вед)'!G313</f>
        <v>212.7</v>
      </c>
      <c r="G23" s="70" t="e">
        <f>#REF!</f>
        <v>#REF!</v>
      </c>
      <c r="H23" s="70" t="e">
        <f>#REF!</f>
        <v>#REF!</v>
      </c>
    </row>
    <row r="24" spans="1:9">
      <c r="A24" s="180"/>
      <c r="B24" s="56" t="s">
        <v>235</v>
      </c>
      <c r="C24" s="56" t="s">
        <v>199</v>
      </c>
      <c r="D24" s="56" t="s">
        <v>284</v>
      </c>
      <c r="E24" s="56" t="s">
        <v>214</v>
      </c>
      <c r="F24" s="70">
        <f ca="1">'Прил.4 (2015 вед)'!G334</f>
        <v>5</v>
      </c>
      <c r="G24" s="70" t="e">
        <f>#REF!</f>
        <v>#REF!</v>
      </c>
      <c r="H24" s="70" t="e">
        <f>#REF!</f>
        <v>#REF!</v>
      </c>
    </row>
    <row r="25" spans="1:9">
      <c r="A25" s="178" t="s">
        <v>349</v>
      </c>
      <c r="B25" s="56" t="s">
        <v>205</v>
      </c>
      <c r="C25" s="56" t="s">
        <v>202</v>
      </c>
      <c r="D25" s="56" t="s">
        <v>332</v>
      </c>
      <c r="E25" s="56" t="s">
        <v>214</v>
      </c>
      <c r="F25" s="70">
        <f ca="1">'Прил.4 (2015 вед)'!G238</f>
        <v>1613.1</v>
      </c>
      <c r="G25" s="70">
        <v>0</v>
      </c>
      <c r="H25" s="70">
        <v>0</v>
      </c>
    </row>
    <row r="26" spans="1:9" ht="38.25" customHeight="1">
      <c r="A26" s="180"/>
      <c r="B26" s="56" t="s">
        <v>203</v>
      </c>
      <c r="C26" s="56" t="s">
        <v>201</v>
      </c>
      <c r="D26" s="56" t="s">
        <v>332</v>
      </c>
      <c r="E26" s="56" t="s">
        <v>214</v>
      </c>
      <c r="F26" s="70">
        <f ca="1">'Прил.4 (2015 вед)'!G319</f>
        <v>380.29999999999995</v>
      </c>
      <c r="G26" s="70">
        <v>0</v>
      </c>
      <c r="H26" s="70">
        <v>0</v>
      </c>
    </row>
    <row r="27" spans="1:9">
      <c r="A27" s="63" t="s">
        <v>234</v>
      </c>
      <c r="B27" s="62"/>
      <c r="C27" s="62"/>
      <c r="D27" s="62"/>
      <c r="E27" s="62"/>
      <c r="F27" s="72">
        <f>SUM(F11:F26)</f>
        <v>17401.900000000001</v>
      </c>
      <c r="G27" s="72" t="e">
        <f>SUM(G11:G26)</f>
        <v>#REF!</v>
      </c>
      <c r="H27" s="72" t="e">
        <f>SUM(H11:H26)</f>
        <v>#REF!</v>
      </c>
    </row>
    <row r="32" spans="1:9">
      <c r="A32" s="73"/>
    </row>
    <row r="33" spans="1:1">
      <c r="A33" s="74"/>
    </row>
    <row r="34" spans="1:1">
      <c r="A34" s="74"/>
    </row>
    <row r="35" spans="1:1">
      <c r="A35" s="73"/>
    </row>
    <row r="36" spans="1:1">
      <c r="A36" s="73"/>
    </row>
    <row r="37" spans="1:1">
      <c r="A37" s="73"/>
    </row>
    <row r="38" spans="1:1">
      <c r="A38" s="75"/>
    </row>
    <row r="39" spans="1:1">
      <c r="A39" s="75"/>
    </row>
  </sheetData>
  <mergeCells count="11">
    <mergeCell ref="E5:H5"/>
    <mergeCell ref="E1:H1"/>
    <mergeCell ref="D2:H2"/>
    <mergeCell ref="D3:H3"/>
    <mergeCell ref="D4:H4"/>
    <mergeCell ref="A14:A15"/>
    <mergeCell ref="A18:A24"/>
    <mergeCell ref="A25:A26"/>
    <mergeCell ref="F8:H8"/>
    <mergeCell ref="A11:A12"/>
    <mergeCell ref="A7:H7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workbookViewId="0">
      <selection activeCell="H10" sqref="H10"/>
    </sheetView>
  </sheetViews>
  <sheetFormatPr defaultRowHeight="12.75"/>
  <cols>
    <col min="1" max="1" width="40.42578125" customWidth="1"/>
    <col min="2" max="2" width="21.140625" customWidth="1"/>
    <col min="3" max="3" width="10.140625" customWidth="1"/>
    <col min="4" max="4" width="11.28515625" customWidth="1"/>
    <col min="5" max="5" width="12.42578125" customWidth="1"/>
  </cols>
  <sheetData>
    <row r="1" spans="1:6" ht="15.75">
      <c r="A1" s="185" t="s">
        <v>458</v>
      </c>
      <c r="B1" s="185"/>
      <c r="C1" s="185"/>
      <c r="D1" s="185"/>
      <c r="E1" s="185"/>
    </row>
    <row r="2" spans="1:6">
      <c r="A2" s="160" t="s">
        <v>466</v>
      </c>
      <c r="B2" s="160"/>
      <c r="C2" s="160"/>
      <c r="D2" s="160"/>
      <c r="E2" s="160"/>
      <c r="F2" s="47"/>
    </row>
    <row r="3" spans="1:6">
      <c r="A3" s="160" t="s">
        <v>207</v>
      </c>
      <c r="B3" s="160"/>
      <c r="C3" s="160"/>
      <c r="D3" s="160"/>
      <c r="E3" s="160"/>
    </row>
    <row r="4" spans="1:6">
      <c r="A4" s="160" t="s">
        <v>134</v>
      </c>
      <c r="B4" s="160"/>
      <c r="C4" s="160"/>
      <c r="D4" s="160"/>
      <c r="E4" s="160"/>
    </row>
    <row r="5" spans="1:6">
      <c r="A5" s="47"/>
      <c r="B5" s="47"/>
      <c r="C5" s="160" t="s">
        <v>581</v>
      </c>
      <c r="D5" s="160"/>
      <c r="E5" s="160"/>
    </row>
    <row r="6" spans="1:6">
      <c r="A6" s="2"/>
      <c r="B6" s="2"/>
    </row>
    <row r="7" spans="1:6" ht="54.75" customHeight="1">
      <c r="A7" s="170" t="s">
        <v>457</v>
      </c>
      <c r="B7" s="170"/>
      <c r="C7" s="170"/>
      <c r="D7" s="170"/>
      <c r="E7" s="170"/>
    </row>
    <row r="8" spans="1:6" ht="17.25" customHeight="1">
      <c r="A8" s="170"/>
      <c r="B8" s="170"/>
      <c r="C8" s="170"/>
      <c r="D8" s="170"/>
      <c r="E8" s="170"/>
    </row>
    <row r="9" spans="1:6" ht="15.75">
      <c r="A9" s="4"/>
      <c r="B9" s="4"/>
    </row>
    <row r="10" spans="1:6" ht="72">
      <c r="A10" s="103" t="s">
        <v>360</v>
      </c>
      <c r="B10" s="104" t="s">
        <v>361</v>
      </c>
      <c r="C10" s="157" t="s">
        <v>463</v>
      </c>
      <c r="D10" s="43" t="s">
        <v>459</v>
      </c>
      <c r="E10" s="43" t="s">
        <v>94</v>
      </c>
    </row>
    <row r="11" spans="1:6" ht="27" customHeight="1">
      <c r="A11" s="41" t="s">
        <v>364</v>
      </c>
      <c r="B11" s="44" t="s">
        <v>362</v>
      </c>
      <c r="C11" s="100">
        <f ca="1">-'Прил.1 (доходы)'!C33</f>
        <v>-69372.2</v>
      </c>
      <c r="D11" s="100">
        <f ca="1">-'Прил.1 (доходы)'!D33</f>
        <v>-65078.7</v>
      </c>
      <c r="E11" s="158">
        <f>D11/C11</f>
        <v>0.93810921377727674</v>
      </c>
    </row>
    <row r="12" spans="1:6" ht="27" customHeight="1">
      <c r="A12" s="41" t="s">
        <v>365</v>
      </c>
      <c r="B12" s="44" t="s">
        <v>363</v>
      </c>
      <c r="C12" s="100">
        <f ca="1">'Прил.4 (2015 вед)'!G346</f>
        <v>71496.5</v>
      </c>
      <c r="D12" s="100">
        <f ca="1">'Прил.4 (2015 вед)'!H346</f>
        <v>63253</v>
      </c>
      <c r="E12" s="158">
        <f>D12/C12</f>
        <v>0.88470064968215223</v>
      </c>
    </row>
    <row r="13" spans="1:6" ht="27" customHeight="1">
      <c r="A13" s="41" t="s">
        <v>210</v>
      </c>
      <c r="B13" s="98"/>
      <c r="C13" s="100">
        <f>C11+C12</f>
        <v>2124.3000000000029</v>
      </c>
      <c r="D13" s="100">
        <f>D11+D12</f>
        <v>-1825.6999999999971</v>
      </c>
      <c r="E13" s="158">
        <f>D13/C13</f>
        <v>-0.85943604952219299</v>
      </c>
    </row>
  </sheetData>
  <mergeCells count="7">
    <mergeCell ref="A7:E7"/>
    <mergeCell ref="A8:E8"/>
    <mergeCell ref="A1:E1"/>
    <mergeCell ref="A2:E2"/>
    <mergeCell ref="A3:E3"/>
    <mergeCell ref="A4:E4"/>
    <mergeCell ref="C5:E5"/>
  </mergeCells>
  <phoneticPr fontId="8" type="noConversion"/>
  <pageMargins left="1.1417322834645669" right="0.35433070866141736" top="0.98425196850393704" bottom="0.98425196850393704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Прил.1 (доходы)</vt:lpstr>
      <vt:lpstr>Приложение 2 (доходы)</vt:lpstr>
      <vt:lpstr>Прил.3 (2015 функ)</vt:lpstr>
      <vt:lpstr>Прил.4 (2015 вед)</vt:lpstr>
      <vt:lpstr>Приложение 8 (программы)</vt:lpstr>
      <vt:lpstr>Прил.5(источники)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Михайлова Ольга</cp:lastModifiedBy>
  <cp:lastPrinted>2016-03-09T04:25:47Z</cp:lastPrinted>
  <dcterms:created xsi:type="dcterms:W3CDTF">1996-10-08T23:32:33Z</dcterms:created>
  <dcterms:modified xsi:type="dcterms:W3CDTF">2016-03-17T03:37:05Z</dcterms:modified>
</cp:coreProperties>
</file>